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codeName="현재_통합_문서"/>
  <mc:AlternateContent xmlns:mc="http://schemas.openxmlformats.org/markup-compatibility/2006">
    <mc:Choice Requires="x15">
      <x15ac:absPath xmlns:x15ac="http://schemas.microsoft.com/office/spreadsheetml/2010/11/ac" url="E:\1.대학원행정실\1.졸업\1.외국어 및 종합시험\2023\(2023.02.10) 2023학년도 1학기 외국어 및 종합시험 시행계획\1.시행계획\"/>
    </mc:Choice>
  </mc:AlternateContent>
  <xr:revisionPtr revIDLastSave="0" documentId="13_ncr:1_{A943E2D1-8916-4B8A-A6DD-6C222F143389}" xr6:coauthVersionLast="36" xr6:coauthVersionMax="36" xr10:uidLastSave="{00000000-0000-0000-0000-000000000000}"/>
  <bookViews>
    <workbookView xWindow="0" yWindow="0" windowWidth="28800" windowHeight="11625" firstSheet="2" activeTab="2" xr2:uid="{00000000-000D-0000-FFFF-FFFF00000000}"/>
  </bookViews>
  <sheets>
    <sheet name="현황" sheetId="7" state="hidden" r:id="rId1"/>
    <sheet name="Sheet1" sheetId="8" state="hidden" r:id="rId2"/>
    <sheet name="학과별 종합시험 시행계획" sheetId="5" r:id="rId3"/>
    <sheet name="연구실적 대체기준" sheetId="6" r:id="rId4"/>
  </sheets>
  <externalReferences>
    <externalReference r:id="rId5"/>
  </externalReferences>
  <definedNames>
    <definedName name="_xlnm._FilterDatabase" localSheetId="3" hidden="1">'연구실적 대체기준'!$A$5:$AR$48</definedName>
    <definedName name="_xlnm._FilterDatabase" localSheetId="2" hidden="1">'학과별 종합시험 시행계획'!$A$8:$AO$105</definedName>
    <definedName name="_xlnm.Print_Titles" localSheetId="3">'연구실적 대체기준'!$A:$C,'연구실적 대체기준'!$2:$5</definedName>
    <definedName name="_xlnm.Print_Titles" localSheetId="2">'학과별 종합시험 시행계획'!$1:$8</definedName>
  </definedNames>
  <calcPr calcId="191029"/>
  <pivotCaches>
    <pivotCache cacheId="1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3" i="6" l="1"/>
  <c r="Q107" i="5"/>
  <c r="P107" i="5"/>
  <c r="E107" i="5"/>
  <c r="D107" i="5"/>
  <c r="S107" i="5" l="1"/>
  <c r="R107" i="5"/>
  <c r="G107" i="5" l="1"/>
  <c r="F107" i="5"/>
  <c r="L7" i="7" l="1"/>
  <c r="K7" i="7"/>
  <c r="C48" i="6"/>
  <c r="C47" i="6"/>
  <c r="C46" i="6"/>
  <c r="C45" i="6"/>
  <c r="C44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1" i="6"/>
  <c r="C10" i="6"/>
  <c r="C9" i="6"/>
  <c r="C8" i="6"/>
  <c r="C7" i="6"/>
  <c r="C6" i="6"/>
  <c r="F6" i="7"/>
  <c r="N6" i="7" s="1"/>
  <c r="F5" i="7"/>
  <c r="N5" i="7" s="1"/>
  <c r="E6" i="7"/>
  <c r="M6" i="7" s="1"/>
  <c r="E5" i="7"/>
  <c r="M5" i="7" s="1"/>
  <c r="J6" i="7" l="1"/>
  <c r="I5" i="7"/>
  <c r="J5" i="7"/>
  <c r="I6" i="7"/>
  <c r="U107" i="5"/>
  <c r="T107" i="5"/>
  <c r="W107" i="5"/>
  <c r="V107" i="5"/>
  <c r="Y107" i="5"/>
  <c r="X107" i="5"/>
  <c r="O107" i="5"/>
  <c r="N107" i="5"/>
  <c r="K107" i="5"/>
  <c r="J107" i="5"/>
  <c r="M107" i="5"/>
  <c r="L107" i="5"/>
  <c r="J7" i="7" l="1"/>
  <c r="I7" i="7"/>
  <c r="Q15" i="7" l="1"/>
  <c r="T15" i="7"/>
  <c r="Q14" i="7"/>
  <c r="R15" i="7"/>
  <c r="S15" i="7"/>
  <c r="R14" i="7"/>
  <c r="S14" i="7"/>
  <c r="T14" i="7"/>
  <c r="K15" i="7"/>
  <c r="O15" i="7" s="1"/>
  <c r="J15" i="7"/>
  <c r="N15" i="7" s="1"/>
  <c r="I15" i="7"/>
  <c r="H15" i="7"/>
  <c r="G15" i="7"/>
  <c r="F15" i="7"/>
  <c r="E15" i="7"/>
  <c r="D15" i="7"/>
  <c r="C15" i="7"/>
  <c r="B15" i="7"/>
  <c r="I14" i="7"/>
  <c r="H14" i="7"/>
  <c r="F14" i="7"/>
  <c r="D14" i="7"/>
  <c r="G14" i="7"/>
  <c r="E14" i="7"/>
  <c r="C14" i="7"/>
  <c r="B14" i="7"/>
  <c r="K14" i="7"/>
  <c r="O14" i="7" s="1"/>
  <c r="J14" i="7"/>
  <c r="N14" i="7" s="1"/>
  <c r="H107" i="5"/>
  <c r="I107" i="5"/>
  <c r="M14" i="7" l="1"/>
  <c r="M15" i="7"/>
  <c r="L15" i="7"/>
  <c r="L14" i="7"/>
  <c r="B6" i="7"/>
  <c r="B5" i="7"/>
  <c r="P15" i="7" l="1"/>
  <c r="U15" i="7" s="1"/>
  <c r="P14" i="7"/>
  <c r="U14" i="7" s="1"/>
  <c r="D6" i="7"/>
  <c r="D5" i="7"/>
  <c r="C6" i="7"/>
  <c r="C5" i="7"/>
  <c r="D7" i="7" l="1"/>
  <c r="C7" i="7"/>
  <c r="C107" i="5"/>
  <c r="F7" i="7" l="1"/>
  <c r="N7" i="7" s="1"/>
  <c r="E7" i="7"/>
  <c r="M7" i="7" s="1"/>
  <c r="H7" i="7"/>
  <c r="G7" i="7"/>
  <c r="B7" i="7"/>
  <c r="B107" i="5" l="1"/>
</calcChain>
</file>

<file path=xl/sharedStrings.xml><?xml version="1.0" encoding="utf-8"?>
<sst xmlns="http://schemas.openxmlformats.org/spreadsheetml/2006/main" count="2468" uniqueCount="471">
  <si>
    <t>석사</t>
    <phoneticPr fontId="1" type="noConversion"/>
  </si>
  <si>
    <t>박사</t>
    <phoneticPr fontId="1" type="noConversion"/>
  </si>
  <si>
    <t>유아교육학과</t>
  </si>
  <si>
    <t>수산생명의학과</t>
  </si>
  <si>
    <t>연번</t>
  </si>
  <si>
    <t>U-Eco City협동과정</t>
  </si>
  <si>
    <t>건축학과</t>
  </si>
  <si>
    <t>응용수학과</t>
  </si>
  <si>
    <t>일어일문학과</t>
  </si>
  <si>
    <t>금속공학과</t>
  </si>
  <si>
    <t>기계공학과</t>
  </si>
  <si>
    <t>물리학과</t>
  </si>
  <si>
    <t>화학과</t>
  </si>
  <si>
    <t>연번</t>
    <phoneticPr fontId="1" type="noConversion"/>
  </si>
  <si>
    <t>석사</t>
  </si>
  <si>
    <t>박사</t>
  </si>
  <si>
    <t>학술지, 학술대회</t>
  </si>
  <si>
    <t>저자</t>
  </si>
  <si>
    <t>제1저자</t>
  </si>
  <si>
    <t>한국연구재단 등재지 논문 2편 이상</t>
  </si>
  <si>
    <t>학술지에 1편이상 게재 또는 국내외학술회의 발표</t>
  </si>
  <si>
    <t>기계시스템공학과</t>
  </si>
  <si>
    <t>주저자</t>
  </si>
  <si>
    <t>연구실적 대체 불가</t>
  </si>
  <si>
    <t>발표자　</t>
  </si>
  <si>
    <t>연구실적(논문) 1편</t>
  </si>
  <si>
    <t>제1저자 또는 교신저자(지도교수 교신저자 원칙)</t>
  </si>
  <si>
    <t xml:space="preserve">연구재단 이상 논문 1편 이상 </t>
    <phoneticPr fontId="1" type="noConversion"/>
  </si>
  <si>
    <t>비고</t>
    <phoneticPr fontId="1" type="noConversion"/>
  </si>
  <si>
    <t>제1저자</t>
    <phoneticPr fontId="1" type="noConversion"/>
  </si>
  <si>
    <t>제1저자 또는 교신저자</t>
    <phoneticPr fontId="1" type="noConversion"/>
  </si>
  <si>
    <t>제1저자, 교신저자 또는 공동저자</t>
    <phoneticPr fontId="1" type="noConversion"/>
  </si>
  <si>
    <t>제1저자, 교신저자 또는 공동저자</t>
    <phoneticPr fontId="1" type="noConversion"/>
  </si>
  <si>
    <t>제1저자</t>
    <phoneticPr fontId="1" type="noConversion"/>
  </si>
  <si>
    <t>논문등재지 이상 1편</t>
    <phoneticPr fontId="1" type="noConversion"/>
  </si>
  <si>
    <t>국내·외 학술지 1인 1편 이상</t>
    <phoneticPr fontId="1" type="noConversion"/>
  </si>
  <si>
    <t>제1저자 또는 교신저자</t>
    <phoneticPr fontId="1" type="noConversion"/>
  </si>
  <si>
    <t>한국연구재단 등재지 논문 1편 이상</t>
    <phoneticPr fontId="1" type="noConversion"/>
  </si>
  <si>
    <t>연구재단에 등재된 학술지 1편 이상 게재</t>
    <phoneticPr fontId="1" type="noConversion"/>
  </si>
  <si>
    <t>연구재단에 등재된 학술지 2편 이상 또는 SCI급 1편 이상 게재</t>
    <phoneticPr fontId="1" type="noConversion"/>
  </si>
  <si>
    <t>한국연구재단 등재 학술지 학술대회 발표 논문 1편 이상</t>
    <phoneticPr fontId="1" type="noConversion"/>
  </si>
  <si>
    <t>한국연구재단 등재 학술지 연구 논문 3편 이상</t>
    <phoneticPr fontId="1" type="noConversion"/>
  </si>
  <si>
    <t xml:space="preserve">한국연구재단 등재, SCOUPS 등재 및 SCI 등재 논문 1편 발표. 온라인 등재 포함 </t>
    <phoneticPr fontId="1" type="noConversion"/>
  </si>
  <si>
    <t>SCI 등재 학술지에 2편의 논문을 발표. 온라인 등재 포함</t>
    <phoneticPr fontId="1" type="noConversion"/>
  </si>
  <si>
    <t xml:space="preserve">SCI(E), SCOPUS, KCI등재지, 등재후보지 중 논문1편 </t>
    <phoneticPr fontId="1" type="noConversion"/>
  </si>
  <si>
    <t>SCI(E), SCOPUS, 학술지 중 1편</t>
    <phoneticPr fontId="1" type="noConversion"/>
  </si>
  <si>
    <t>한국연구재단 등재지 이상의 학술지에 논문 1편 이상 게재</t>
    <phoneticPr fontId="1" type="noConversion"/>
  </si>
  <si>
    <t>한국연구재단등재지 이상 학술지에 2편 이상 게재</t>
    <phoneticPr fontId="1" type="noConversion"/>
  </si>
  <si>
    <t>제1저자, 교신저자 또는 공동저자</t>
    <phoneticPr fontId="1" type="noConversion"/>
  </si>
  <si>
    <t>등재지(이상) 학술지 1편 게재 예정</t>
    <phoneticPr fontId="1" type="noConversion"/>
  </si>
  <si>
    <t>한국연구재단 KCI 등재지 1편 이상</t>
    <phoneticPr fontId="1" type="noConversion"/>
  </si>
  <si>
    <t xml:space="preserve">SCI(E), SCOPUS, KCI 등재지, 등재후보지 중 논문1편 </t>
    <phoneticPr fontId="1" type="noConversion"/>
  </si>
  <si>
    <t>국내․외 학술지 1편 이상 논문게재</t>
    <phoneticPr fontId="1" type="noConversion"/>
  </si>
  <si>
    <t>한국연구재단 등재(후보)지 이상 1편 게재</t>
    <phoneticPr fontId="1" type="noConversion"/>
  </si>
  <si>
    <t>제1저자 또는 교신저자</t>
    <phoneticPr fontId="1" type="noConversion"/>
  </si>
  <si>
    <t>국내 학술대회 이상 등급 1편</t>
    <phoneticPr fontId="1" type="noConversion"/>
  </si>
  <si>
    <t>논문등재지 이상 1편</t>
    <phoneticPr fontId="1" type="noConversion"/>
  </si>
  <si>
    <t>국내 학술대회 이상 등급 1편</t>
    <phoneticPr fontId="1" type="noConversion"/>
  </si>
  <si>
    <t>국내·외 학술회의에 1편 이상 게재</t>
    <phoneticPr fontId="1" type="noConversion"/>
  </si>
  <si>
    <t>제1저자 또는 교신저자</t>
    <phoneticPr fontId="1" type="noConversion"/>
  </si>
  <si>
    <t>국내·외 학술지 1편 이상 게재</t>
    <phoneticPr fontId="1" type="noConversion"/>
  </si>
  <si>
    <t>국·내외 학술회의발표 1회</t>
    <phoneticPr fontId="1" type="noConversion"/>
  </si>
  <si>
    <t>국·내외 학술회의발표 2회와 SCIE급 이상 학술지</t>
    <phoneticPr fontId="1" type="noConversion"/>
  </si>
  <si>
    <t>KCI급 이상 논문지에 1건 이상</t>
    <phoneticPr fontId="1" type="noConversion"/>
  </si>
  <si>
    <t>제1저자</t>
    <phoneticPr fontId="1" type="noConversion"/>
  </si>
  <si>
    <t>SCI급 이상 논문 1건 이상</t>
    <phoneticPr fontId="1" type="noConversion"/>
  </si>
  <si>
    <t>학술회의 발표 1회</t>
    <phoneticPr fontId="1" type="noConversion"/>
  </si>
  <si>
    <t>SCI급 논문 1편</t>
    <phoneticPr fontId="1" type="noConversion"/>
  </si>
  <si>
    <t>한국연구재단 등재지(후보지 포함) 1편 이상 게재</t>
    <phoneticPr fontId="1" type="noConversion"/>
  </si>
  <si>
    <t>한국연구재단 등재 400%이상 게재 또는 SCI급 1편 이상 게재</t>
    <phoneticPr fontId="1" type="noConversion"/>
  </si>
  <si>
    <t>학술회의 발표 1회 이상</t>
    <phoneticPr fontId="1" type="noConversion"/>
  </si>
  <si>
    <t>제1저자 , 발표자　</t>
    <phoneticPr fontId="1" type="noConversion"/>
  </si>
  <si>
    <t>등재(후보)학술지 개재 1편 이상</t>
    <phoneticPr fontId="1" type="noConversion"/>
  </si>
  <si>
    <t>SCI급 논문 1편 제출</t>
    <phoneticPr fontId="1" type="noConversion"/>
  </si>
  <si>
    <t>연구실적(논문) 1편</t>
    <phoneticPr fontId="1" type="noConversion"/>
  </si>
  <si>
    <t>국내·외 학술지 1편 이상 게재</t>
    <phoneticPr fontId="1" type="noConversion"/>
  </si>
  <si>
    <t>제1저자 또는 교신저자(지도교수 교신저자 원칙)</t>
    <phoneticPr fontId="1" type="noConversion"/>
  </si>
  <si>
    <t>국내·외 학술지 1편 이상 게재</t>
    <phoneticPr fontId="1" type="noConversion"/>
  </si>
  <si>
    <t>한국연구재단 등재지 이상 논문 1편 이상 또는 SCI급 논문 1편 이상</t>
    <phoneticPr fontId="1" type="noConversion"/>
  </si>
  <si>
    <t>한국연구재단 등재지 이상 논문 3편 이상 또는 SCI급 논문 2편 이상</t>
    <phoneticPr fontId="1" type="noConversion"/>
  </si>
  <si>
    <t>나노융합공학과</t>
  </si>
  <si>
    <t>스마트그린기술융합공학과</t>
  </si>
  <si>
    <t>마린융합디자인공학과</t>
  </si>
  <si>
    <t>4차산업융합바이오닉스공학과</t>
  </si>
  <si>
    <t>특이사항</t>
    <phoneticPr fontId="1" type="noConversion"/>
  </si>
  <si>
    <t>시행일자</t>
    <phoneticPr fontId="1" type="noConversion"/>
  </si>
  <si>
    <t>문서제목</t>
    <phoneticPr fontId="1" type="noConversion"/>
  </si>
  <si>
    <t>국내·외 학술발표 1편 이상</t>
    <phoneticPr fontId="1" type="noConversion"/>
  </si>
  <si>
    <t>제1저자 또는 교신저자</t>
    <phoneticPr fontId="1" type="noConversion"/>
  </si>
  <si>
    <t>등재(후보)지 게재 1편 이상</t>
    <phoneticPr fontId="1" type="noConversion"/>
  </si>
  <si>
    <t>대학원 종합시험시행 계획 수정 제출</t>
    <phoneticPr fontId="1" type="noConversion"/>
  </si>
  <si>
    <t>가능</t>
    <phoneticPr fontId="1" type="noConversion"/>
  </si>
  <si>
    <t>불가능</t>
    <phoneticPr fontId="1" type="noConversion"/>
  </si>
  <si>
    <t>관련문서</t>
    <phoneticPr fontId="1" type="noConversion"/>
  </si>
  <si>
    <t>스마트로봇융합응용공학과 종합시험 시행계획 제출</t>
    <phoneticPr fontId="1" type="noConversion"/>
  </si>
  <si>
    <t>국내·외 학술회의에 1편 이상 게재</t>
  </si>
  <si>
    <t>제1저자 또는 교신저자　</t>
  </si>
  <si>
    <t>국내·외 학술지 1편 이상 게재</t>
  </si>
  <si>
    <t>제1저자 또는 교신저자</t>
  </si>
  <si>
    <t>종합시험 시행계획 제출(스마트아쿠아바이오팩토리)</t>
    <phoneticPr fontId="1" type="noConversion"/>
  </si>
  <si>
    <t>종합시험 제도 변경 안내 및 학과별 시행계획 제출(LED공학협동과정)</t>
    <phoneticPr fontId="1" type="noConversion"/>
  </si>
  <si>
    <t>종합시험 제도 변경 안내 및 학과별 시행계획 제출(기술경영협동과정)</t>
    <phoneticPr fontId="1" type="noConversion"/>
  </si>
  <si>
    <t>종합시험 제도 변경 안내 및 학과별 시행계획 제출(시스템경영공학과)</t>
    <phoneticPr fontId="1" type="noConversion"/>
  </si>
  <si>
    <t>종합시험 학과별 시행계획 제출(IT융합응용공학과)</t>
    <phoneticPr fontId="1" type="noConversion"/>
  </si>
  <si>
    <t>국내학술대회 이상 등급 1편</t>
    <phoneticPr fontId="1" type="noConversion"/>
  </si>
  <si>
    <t>종합시험 제도 변경 및 학과별 시행계획 제출</t>
    <phoneticPr fontId="1" type="noConversion"/>
  </si>
  <si>
    <t>종합시험 제도 변경 안내 및 학과별 시행계획 제출</t>
    <phoneticPr fontId="1" type="noConversion"/>
  </si>
  <si>
    <t>종합시험 학과별 시행계획 제출(안전공학과)</t>
    <phoneticPr fontId="1" type="noConversion"/>
  </si>
  <si>
    <t>종합시험 학과별 시행계획 제출(건설관리공학협동과정)</t>
    <phoneticPr fontId="1" type="noConversion"/>
  </si>
  <si>
    <t>종합시험 학과별 시행계획 제출(정보보호학협동과정)</t>
    <phoneticPr fontId="1" type="noConversion"/>
  </si>
  <si>
    <t>종합시험 제도 변경 학과별 시행계획 제출(글로벌금융협동과정)</t>
    <phoneticPr fontId="1" type="noConversion"/>
  </si>
  <si>
    <t>종합시험 제도 변경 학과별 시행계획 제출(경제학과)</t>
    <phoneticPr fontId="1" type="noConversion"/>
  </si>
  <si>
    <t>종합시험 제도 변경에 따른 학과별 시행계획 제출</t>
    <phoneticPr fontId="1" type="noConversion"/>
  </si>
  <si>
    <t>종합시험 제도 변경 및 학과별 시행계획 제출(건축공학과)</t>
    <phoneticPr fontId="1" type="noConversion"/>
  </si>
  <si>
    <t>종합시험 제도 변경 학과별 시행계획 제출</t>
    <phoneticPr fontId="1" type="noConversion"/>
  </si>
  <si>
    <t>종합시험 학과별 시행계획 제출</t>
    <phoneticPr fontId="1" type="noConversion"/>
  </si>
  <si>
    <t>종합시험 제도 변경 안내 및 학과별 시행계획 제출(전기공학과)</t>
    <phoneticPr fontId="1" type="noConversion"/>
  </si>
  <si>
    <t>종합시험 학과별 시행계획 제출(신문방송학과)</t>
    <phoneticPr fontId="1" type="noConversion"/>
  </si>
  <si>
    <t>종합시험 제도 변경 관련 학과별 시행계획 제출(화학공학전공)</t>
    <phoneticPr fontId="1" type="noConversion"/>
  </si>
  <si>
    <t>종합시험 제도 변경 학과별 시행계획 제출 - 물리학과</t>
    <phoneticPr fontId="1" type="noConversion"/>
  </si>
  <si>
    <t>종합시험 제도 변경 안내 및 학과별 시행계획 제출(정치외교학과)</t>
    <phoneticPr fontId="1" type="noConversion"/>
  </si>
  <si>
    <t>일반대학원 종합시험 제도 변경에 대한 학과별 시행계획 제출</t>
    <phoneticPr fontId="1" type="noConversion"/>
  </si>
  <si>
    <t>종합시험 제도 변경 학과별 시행계획 제출</t>
    <phoneticPr fontId="1" type="noConversion"/>
  </si>
  <si>
    <t>종합시험 제도 학과별 시행계획 제출(일어일문학과)</t>
    <phoneticPr fontId="1" type="noConversion"/>
  </si>
  <si>
    <t>종합시험 제도 학과별 시행계획 제출(융합디스플레이공학과)</t>
    <phoneticPr fontId="1" type="noConversion"/>
  </si>
  <si>
    <t>종합시험 관련 학과별 시행계획 제출(산업디자인학과)</t>
    <phoneticPr fontId="1" type="noConversion"/>
  </si>
  <si>
    <t>종합시험 관련 학과별 시행계획 제출(마린융합)</t>
    <phoneticPr fontId="1" type="noConversion"/>
  </si>
  <si>
    <t>종합시험 제도 변경에 따른 학과별 시행계획 제출(간호학과)</t>
    <phoneticPr fontId="1" type="noConversion"/>
  </si>
  <si>
    <t>종합시험 제도 변경 유무 및 학과별 시행계획 제출(체육학과)</t>
    <phoneticPr fontId="1" type="noConversion"/>
  </si>
  <si>
    <t>종합시험 제도 학과별 시행계획 제출_과학기술정책협동과정</t>
    <phoneticPr fontId="1" type="noConversion"/>
  </si>
  <si>
    <t>종합시험 제도 변경 및 학과별 시행계획 제출</t>
    <phoneticPr fontId="1" type="noConversion"/>
  </si>
  <si>
    <t>종합시험 제도 변경 안내 및 학과별 시행계획 제출(수정)</t>
    <phoneticPr fontId="1" type="noConversion"/>
  </si>
  <si>
    <t>종합시험 제도 변경 관련 학과별 시행계획 제출_수정</t>
    <phoneticPr fontId="1" type="noConversion"/>
  </si>
  <si>
    <t>종합시험 제도 변경 안내 및 학과별 시행계획 제출</t>
    <phoneticPr fontId="1" type="noConversion"/>
  </si>
  <si>
    <t>종합시험 제도 변경 학과별 시행계획 결과 제출(글로벌지역학협동과정)</t>
    <phoneticPr fontId="1" type="noConversion"/>
  </si>
  <si>
    <t>학과(전공)</t>
    <phoneticPr fontId="1" type="noConversion"/>
  </si>
  <si>
    <t>종합시험 제도 변경 안내 및 학과별 시행계획 제출 (경영학과)</t>
    <phoneticPr fontId="1" type="noConversion"/>
  </si>
  <si>
    <t>종합시험 제도 학과별 시행계획 제출</t>
    <phoneticPr fontId="1" type="noConversion"/>
  </si>
  <si>
    <t>종합시험 제도 변경 안내 및 학과별 시행계획 제출(전자공학과)</t>
    <phoneticPr fontId="1" type="noConversion"/>
  </si>
  <si>
    <t>국내․외 학술지 1편 이상 논문게재 또는 국제 학술회의 발표 논문 1편 이상</t>
    <phoneticPr fontId="1" type="noConversion"/>
  </si>
  <si>
    <t>종합시험 제도 변경 안내 및 학과별 시행계획 제출(에너지소재및공정협동과정)</t>
    <phoneticPr fontId="1" type="noConversion"/>
  </si>
  <si>
    <t>종합시험 제도 변경에 따른 학과별 시행계획 제출 - 나노과학협동과정</t>
    <phoneticPr fontId="1" type="noConversion"/>
  </si>
  <si>
    <t>종합시험 제도 변경에 따른 학과별 시행계획 제출(인공지능컴퓨터전자기계공학협동과정)</t>
    <phoneticPr fontId="1" type="noConversion"/>
  </si>
  <si>
    <t>인공지능융합학과</t>
  </si>
  <si>
    <t>국내․외 학술지에 1편 이상 논문게재 또는 국내․외 학술회의 발표 논문 1편 이상</t>
    <phoneticPr fontId="1" type="noConversion"/>
  </si>
  <si>
    <t>논문: 제1저자 또는 교신저자 / 학술대회발표: 발표자를 원칙으로 하되, 구분되지 않을 경우 제1저자도 인정</t>
    <phoneticPr fontId="1" type="noConversion"/>
  </si>
  <si>
    <t>국내․외 학술지에 1편 이상 논문게재</t>
    <phoneticPr fontId="1" type="noConversion"/>
  </si>
  <si>
    <t>종합시험 제도 변경에 따른 학과별 시행계획 제출</t>
    <phoneticPr fontId="1" type="noConversion"/>
  </si>
  <si>
    <t>일반대학원 종합시험 제도 변경에 따른 학과별 시행계획(안) 수정 제출</t>
    <phoneticPr fontId="1" type="noConversion"/>
  </si>
  <si>
    <t>종합시험 제도 시행계획 제출</t>
    <phoneticPr fontId="1" type="noConversion"/>
  </si>
  <si>
    <t>국내외 전문학술지(등재후보지) 1편 이상 또는 국내·외학술회의 1회 이상 발표</t>
    <phoneticPr fontId="1" type="noConversion"/>
  </si>
  <si>
    <t>학부(과)별 종합시험의 연구실적 대체 기준(2019학년도 이후 신·편입생부터 적용)</t>
    <phoneticPr fontId="1" type="noConversion"/>
  </si>
  <si>
    <t>제1저자,교신저자 또는 공동저자</t>
  </si>
  <si>
    <t>등재(후보)지 1편 게재 예정</t>
    <phoneticPr fontId="1" type="noConversion"/>
  </si>
  <si>
    <t>논문: 제1저자 또는 교신저자 / 학술대회발표: 발표자 원칙하되 제1저자도 인정</t>
    <phoneticPr fontId="1" type="noConversion"/>
  </si>
  <si>
    <t>SCI급이상 논문 1편이상 또는 KCI등재지 2편 이상</t>
    <phoneticPr fontId="1" type="noConversion"/>
  </si>
  <si>
    <t>종합시험 제도 변경에 따른 학과별 시행계획 제출(자원환경경제학과)</t>
    <phoneticPr fontId="1" type="noConversion"/>
  </si>
  <si>
    <t>한국연구재단 등재(후보)지 이상의 학술지와 「Marine Resources &amp; Environmental Economics」 논문 각 1편 이상 게재</t>
    <phoneticPr fontId="1" type="noConversion"/>
  </si>
  <si>
    <t>한국연구재단 등재(후보)지 이상의 학술지 논문 1편 이상과 「Marine Resources &amp; Environmental Economics」 논문 2편 이상 게재</t>
    <phoneticPr fontId="1" type="noConversion"/>
  </si>
  <si>
    <t>SCI(E), SCOPUS 학술지 중 1편</t>
    <phoneticPr fontId="1" type="noConversion"/>
  </si>
  <si>
    <t>연구실적 대체기준 수정 제출(4차산업융합바이오닉스공학과)</t>
    <phoneticPr fontId="1" type="noConversion"/>
  </si>
  <si>
    <t>대학원 종합시험 연구실적 대체기준 근거자료 제출(컴퓨터공학과)</t>
    <phoneticPr fontId="1" type="noConversion"/>
  </si>
  <si>
    <t>대학원 신설 학과 외국어 시험 및 종합 시험 기준 제출</t>
    <phoneticPr fontId="1" type="noConversion"/>
  </si>
  <si>
    <t>글로벌해양지역융복합학과</t>
  </si>
  <si>
    <t>등재(후보)지 게재 1편</t>
    <phoneticPr fontId="1" type="noConversion"/>
  </si>
  <si>
    <t>등재지이상 논문 2편 이상(단, SCI논문은 1편)</t>
    <phoneticPr fontId="1" type="noConversion"/>
  </si>
  <si>
    <t>등재지이상 논문 4편 이상(단, SCI논문은 2편)</t>
    <phoneticPr fontId="1" type="noConversion"/>
  </si>
  <si>
    <t>종합시험 제도 시행계획 제출(금속공학과)</t>
    <phoneticPr fontId="1" type="noConversion"/>
  </si>
  <si>
    <t>※ 관련: 대학원-4908(2019.07.10.) "일반대학원 종합시험 제도 변경에 따른 학과별 시행계획 확정 안내" / 2018학년도 이전 신편입생까지는 종합시험의 연구실적 대체 불가 / 실적인정기간: 신입생- 해당 과정 해당 학과에 입학(2019년 이후)후부터 심사일 전까지, 편입생: 전적 대학 입학 후 심사일 전까지</t>
    <phoneticPr fontId="1" type="noConversion"/>
  </si>
  <si>
    <t>학과
유지
여부</t>
    <phoneticPr fontId="1" type="noConversion"/>
  </si>
  <si>
    <t>폐지</t>
    <phoneticPr fontId="1" type="noConversion"/>
  </si>
  <si>
    <t>구분</t>
    <phoneticPr fontId="1" type="noConversion"/>
  </si>
  <si>
    <t>일반과정</t>
    <phoneticPr fontId="1" type="noConversion"/>
  </si>
  <si>
    <t>협동과정</t>
    <phoneticPr fontId="1" type="noConversion"/>
  </si>
  <si>
    <t>계</t>
    <phoneticPr fontId="1" type="noConversion"/>
  </si>
  <si>
    <t>운영
구분</t>
    <phoneticPr fontId="1" type="noConversion"/>
  </si>
  <si>
    <t>협동과정</t>
  </si>
  <si>
    <t>일반과정</t>
  </si>
  <si>
    <t>합계</t>
    <phoneticPr fontId="1" type="noConversion"/>
  </si>
  <si>
    <t>종합시험
실시학과수</t>
    <phoneticPr fontId="1" type="noConversion"/>
  </si>
  <si>
    <t>종합시험에 대한 연구실적 대체 시행학과 현황</t>
    <phoneticPr fontId="1" type="noConversion"/>
  </si>
  <si>
    <t>계</t>
    <phoneticPr fontId="1" type="noConversion"/>
  </si>
  <si>
    <t>폐지</t>
    <phoneticPr fontId="1" type="noConversion"/>
  </si>
  <si>
    <t>(기준: 2021. 3. 1.)</t>
    <phoneticPr fontId="1" type="noConversion"/>
  </si>
  <si>
    <t>1. 학칙(제1085호, 2020.05.01)(총무과-6635, 2020.05.01.) 「규정 공포 알림(부경대학교 학칙 등 2건)」)에 의거 2020년 5월 1일부터 학과명 변경(당초: 수로학연전공)
2. 학칙(제1080호, 2020.03.31)(총무과-5018, 2020.03.31.) 「규정 공포 알림(부경대학교 학칙 등 4건)」)에 의거 2020년 3월 1일부터 학과명 변경(당초: 수로학학연협동과정)
3. 학칙(제1115호, 2020.8.25)(총무과-12535, 2020.08.25) 「규정 공포 알림(부경대학교 신산학융합본부 인재개발원 규정, 부경대학교 학칙 등 3건)」)에 의거 2021년 3월 1일부터 폐지. “수로학연학과”재적생은 “토목공학과”재적생으로 본다.</t>
  </si>
  <si>
    <t>연번</t>
    <phoneticPr fontId="1" type="noConversion"/>
  </si>
  <si>
    <t>학과(전공)</t>
    <phoneticPr fontId="1" type="noConversion"/>
  </si>
  <si>
    <t>시행일자1</t>
    <phoneticPr fontId="1" type="noConversion"/>
  </si>
  <si>
    <t>문서제목2</t>
    <phoneticPr fontId="1" type="noConversion"/>
  </si>
  <si>
    <t>문서제목1</t>
    <phoneticPr fontId="1" type="noConversion"/>
  </si>
  <si>
    <t>시행일자2</t>
    <phoneticPr fontId="1" type="noConversion"/>
  </si>
  <si>
    <t>비고</t>
    <phoneticPr fontId="1" type="noConversion"/>
  </si>
  <si>
    <t>석사</t>
    <phoneticPr fontId="1" type="noConversion"/>
  </si>
  <si>
    <t>1과목</t>
    <phoneticPr fontId="1" type="noConversion"/>
  </si>
  <si>
    <t>2과목</t>
    <phoneticPr fontId="1" type="noConversion"/>
  </si>
  <si>
    <t>3과목</t>
    <phoneticPr fontId="1" type="noConversion"/>
  </si>
  <si>
    <t>미지정</t>
    <phoneticPr fontId="1" type="noConversion"/>
  </si>
  <si>
    <t>박사</t>
    <phoneticPr fontId="1" type="noConversion"/>
  </si>
  <si>
    <t>4과목</t>
    <phoneticPr fontId="1" type="noConversion"/>
  </si>
  <si>
    <t>계</t>
    <phoneticPr fontId="1" type="noConversion"/>
  </si>
  <si>
    <t>합계</t>
    <phoneticPr fontId="1" type="noConversion"/>
  </si>
  <si>
    <t>구분</t>
    <phoneticPr fontId="1" type="noConversion"/>
  </si>
  <si>
    <t>학위과정 운영
학과수</t>
    <phoneticPr fontId="1" type="noConversion"/>
  </si>
  <si>
    <t>※ 건축학과 박사과정 미운영</t>
    <phoneticPr fontId="1" type="noConversion"/>
  </si>
  <si>
    <t>※ 산업및데이티공학과 미지정, 건축학과 박사과정 미운영</t>
    <phoneticPr fontId="1" type="noConversion"/>
  </si>
  <si>
    <t>대체
가능</t>
    <phoneticPr fontId="1" type="noConversion"/>
  </si>
  <si>
    <t>대체
불가</t>
    <phoneticPr fontId="1" type="noConversion"/>
  </si>
  <si>
    <t>대체만
가능</t>
    <phoneticPr fontId="1" type="noConversion"/>
  </si>
  <si>
    <t>종합시험 응시과목수별 학과현황</t>
    <phoneticPr fontId="1" type="noConversion"/>
  </si>
  <si>
    <t>대체만
가능
(0과목)</t>
    <phoneticPr fontId="1" type="noConversion"/>
  </si>
  <si>
    <t>2020년 3월 31일부터 학과 신설</t>
  </si>
  <si>
    <t>현행유지</t>
    <phoneticPr fontId="1" type="noConversion"/>
  </si>
  <si>
    <t>열 레이블</t>
  </si>
  <si>
    <t>미참여</t>
  </si>
  <si>
    <t>참여</t>
  </si>
  <si>
    <t>총합계</t>
  </si>
  <si>
    <t>개수 : 학과(전공)</t>
  </si>
  <si>
    <t>과목축소 등</t>
    <phoneticPr fontId="1" type="noConversion"/>
  </si>
  <si>
    <t>학과
유지
여부</t>
  </si>
  <si>
    <t>(비어 있음)</t>
  </si>
  <si>
    <t>미지정</t>
  </si>
  <si>
    <t>미지정</t>
    <phoneticPr fontId="1" type="noConversion"/>
  </si>
  <si>
    <t>과정
미운영</t>
    <phoneticPr fontId="1" type="noConversion"/>
  </si>
  <si>
    <t>유연화 참여학과수</t>
    <phoneticPr fontId="1" type="noConversion"/>
  </si>
  <si>
    <t>참여
비율</t>
    <phoneticPr fontId="1" type="noConversion"/>
  </si>
  <si>
    <t>학과
폐지
여부</t>
    <phoneticPr fontId="1" type="noConversion"/>
  </si>
  <si>
    <t>종합시험 제도 변경 계획 제출(재료공학과)</t>
    <phoneticPr fontId="1" type="noConversion"/>
  </si>
  <si>
    <t>재료공학과</t>
    <phoneticPr fontId="1" type="noConversion"/>
  </si>
  <si>
    <t>국내외 학술논문 발표 1편</t>
    <phoneticPr fontId="1" type="noConversion"/>
  </si>
  <si>
    <t>등재(후보)지 게재 1편</t>
    <phoneticPr fontId="1" type="noConversion"/>
  </si>
  <si>
    <t>기계공학학연융합학과</t>
  </si>
  <si>
    <t>국내외 학술발표 1편</t>
    <phoneticPr fontId="1" type="noConversion"/>
  </si>
  <si>
    <t>종합시험 제도 변경 계획 제출(기계공학학연융합학과)</t>
    <phoneticPr fontId="1" type="noConversion"/>
  </si>
  <si>
    <t>2021학년도</t>
    <phoneticPr fontId="1" type="noConversion"/>
  </si>
  <si>
    <t>석사</t>
    <phoneticPr fontId="1" type="noConversion"/>
  </si>
  <si>
    <t>박사</t>
    <phoneticPr fontId="1" type="noConversion"/>
  </si>
  <si>
    <t>2020학년도</t>
    <phoneticPr fontId="1" type="noConversion"/>
  </si>
  <si>
    <t>2019학년도</t>
    <phoneticPr fontId="1" type="noConversion"/>
  </si>
  <si>
    <t>종합시험 과목수
(입학 학년도 기준)</t>
    <phoneticPr fontId="1" type="noConversion"/>
  </si>
  <si>
    <t>2018학년도
이전</t>
    <phoneticPr fontId="1" type="noConversion"/>
  </si>
  <si>
    <t>연구실적 대체</t>
    <phoneticPr fontId="1" type="noConversion"/>
  </si>
  <si>
    <t>2021학년도 신·편입생</t>
    <phoneticPr fontId="1" type="noConversion"/>
  </si>
  <si>
    <t>2020학년도 신·편입생</t>
    <phoneticPr fontId="1" type="noConversion"/>
  </si>
  <si>
    <t>ㅇ 한국연구재단 등재 400%이상 게재 관련 산정방법(배점 산정시 n에서 지도교수 수를 제외하고 산정함)
  - 단독연구 : 배점의 100% 인정
  - 공동연구 : 주(책임)저자는 배점의 [{100/(n+1)}×2]%, 공동저자는 배점의 [100/(n+1)]% 인정
    · n은 총연구자 수로 상한선은 10명으로 함(단, 주저자인 경우 n의 상한선은 5명)
    · 주(책임)저자는 교신저자 또는 제1저자를 말함
    · 공동주(책임)저자의 경우(제1저자가 2명 이상이거나 교신저자가 2명 이상인 경우) 배점의[{100/(n+1)}×1.5]%를 인정함</t>
  </si>
  <si>
    <t>논문 게재예정 증명서 인정</t>
  </si>
  <si>
    <t>논문게재예정 증명서 인정</t>
  </si>
  <si>
    <t>논문게재예정증명서 인정　</t>
  </si>
  <si>
    <t>논문게재 예정 증명서 인정(박사)</t>
  </si>
  <si>
    <t>논문게재예정 증명서 인정　</t>
  </si>
  <si>
    <t>논문 게재예정 증명서 인정(발표예정증명 불인정)</t>
  </si>
  <si>
    <t>불인정</t>
  </si>
  <si>
    <t>단, 석·박사 학위청구논문과 중복 불가하며, 박사과정 학생들은 학위청구 논문제출 자격 중 「국내·외 학술지에 제1저자 또는 교신저자로서 1편 이상 논문게재」논문과 중복 불가함. (2019학번 신·편입생부터 적용함)</t>
  </si>
  <si>
    <t>2019학년도 적용</t>
    <phoneticPr fontId="1" type="noConversion"/>
  </si>
  <si>
    <t>2020학년도 적용</t>
    <phoneticPr fontId="1" type="noConversion"/>
  </si>
  <si>
    <t>2021학년도 적용</t>
    <phoneticPr fontId="1" type="noConversion"/>
  </si>
  <si>
    <t>2020-2학기 종합시험 응시 기준 변경 요청 수정 제출</t>
    <phoneticPr fontId="1" type="noConversion"/>
  </si>
  <si>
    <t>코로나19 확산으로 인한 학술대회 개최 취소 및 연기로 연구실적 제출 불가능하여 2020-2학기에 한하여 종합시험 응시가능(석사 3과목)</t>
    <phoneticPr fontId="1" type="noConversion"/>
  </si>
  <si>
    <t>주요내용</t>
    <phoneticPr fontId="1" type="noConversion"/>
  </si>
  <si>
    <t>참고사항</t>
    <phoneticPr fontId="1" type="noConversion"/>
  </si>
  <si>
    <r>
      <t xml:space="preserve">2019학년도 신·편입생
</t>
    </r>
    <r>
      <rPr>
        <sz val="12"/>
        <color rgb="FF000000"/>
        <rFont val="맑은 고딕"/>
        <family val="3"/>
        <charset val="129"/>
        <scheme val="minor"/>
      </rPr>
      <t>[대학원-4908(2019.07.10.) "일반대학원 종합시험 제도 변경에 따른 학과별 시행계획 확정 안내"]</t>
    </r>
    <phoneticPr fontId="1" type="noConversion"/>
  </si>
  <si>
    <t>지도교수와 협의 하에 SCI(E) 1편 이상 또는 학진 등재지 2편 이상</t>
  </si>
  <si>
    <t>주저자/ 공동 1저자의 경우 실적을 1/n로 계산(이때 n은 공동 1저자 수)</t>
  </si>
  <si>
    <t>지도교수와 협의 하에 SCI(E), 등록된 특허 또는 학진 등재지 합산 3편 이상</t>
  </si>
  <si>
    <t xml:space="preserve">주저자/주저자/ 공동 1저자의 경우 실적을 1/n로 계산(이때 n은 공동 1저자 수)/특허의 경우 발명지분이 높은 1인에 한함. </t>
  </si>
  <si>
    <t>대학원 졸업자격시험 학과 자율화 확대를 위한 자료 제출(금속공학과)</t>
    <phoneticPr fontId="1" type="noConversion"/>
  </si>
  <si>
    <t>IT융합응용공학과</t>
  </si>
  <si>
    <t>NT융합광전자시스템공학협동과정</t>
  </si>
  <si>
    <t>건축·소방공학부(건축공학전공)</t>
  </si>
  <si>
    <t>건축·소방공학부(소방공학전공)</t>
  </si>
  <si>
    <t>바이오메디컬공학과</t>
  </si>
  <si>
    <t>신소재시스템공학과</t>
  </si>
  <si>
    <t>융합디스플레이공학과</t>
  </si>
  <si>
    <t>자원환경경제학과</t>
  </si>
  <si>
    <t>전자공학과</t>
  </si>
  <si>
    <t>정보보호학과</t>
  </si>
  <si>
    <t>정보시스템학과</t>
  </si>
  <si>
    <t>제어계측공학과</t>
  </si>
  <si>
    <t>조선해양시스템공학과</t>
  </si>
  <si>
    <t>지구환경시스템과학부(지구환경과학전공)</t>
  </si>
  <si>
    <t>지구환경시스템과학부(환경공학전공)</t>
  </si>
  <si>
    <t>지구환경시스템과학부(환경대기과학전공)</t>
  </si>
  <si>
    <t>지구환경시스템과학부(해양학전공)</t>
  </si>
  <si>
    <t>컴퓨터공학과</t>
  </si>
  <si>
    <t>토목공학과</t>
  </si>
  <si>
    <t>화학융합공학부(공업화학전공)</t>
  </si>
  <si>
    <t>지구환경시스템과학부(공간정보시스템공학전공)</t>
    <phoneticPr fontId="1" type="noConversion"/>
  </si>
  <si>
    <t>LED공학협동과정</t>
  </si>
  <si>
    <t>간호학과</t>
  </si>
  <si>
    <t>건설관리학과</t>
  </si>
  <si>
    <t>경영컨설팅협동과정</t>
  </si>
  <si>
    <t>경영학과</t>
  </si>
  <si>
    <t>경제학과</t>
  </si>
  <si>
    <t>과학기술정책학과</t>
  </si>
  <si>
    <t>교육컨설팅학과</t>
  </si>
  <si>
    <t>국어국문학과</t>
  </si>
  <si>
    <t>국제지역학과</t>
  </si>
  <si>
    <t>국제통상물류학과</t>
  </si>
  <si>
    <t>글로벌금융협동과정</t>
  </si>
  <si>
    <t>기계설계공학과</t>
  </si>
  <si>
    <t>기술경영협동과정</t>
  </si>
  <si>
    <t>나노과학협동과정</t>
  </si>
  <si>
    <t>냉동공조공학과</t>
  </si>
  <si>
    <t>무기체계공학과</t>
  </si>
  <si>
    <t>법학과</t>
  </si>
  <si>
    <t>사학과</t>
  </si>
  <si>
    <t>산업디자인학과</t>
  </si>
  <si>
    <t>산업및데이터공학과</t>
  </si>
  <si>
    <t>생태공학과</t>
  </si>
  <si>
    <t>수로학연학과</t>
  </si>
  <si>
    <t>수산물리학과</t>
  </si>
  <si>
    <t>수산생물학과</t>
  </si>
  <si>
    <t>수해양인적자원개발학과</t>
  </si>
  <si>
    <t>스마트아쿠아바이오팩토리융복합학과</t>
  </si>
  <si>
    <t>시스템경영공학과</t>
  </si>
  <si>
    <t>식품공학과</t>
  </si>
  <si>
    <t>식품생명과학과</t>
  </si>
  <si>
    <t>안전공학과</t>
  </si>
  <si>
    <t>에너지소재및공정협동과정</t>
  </si>
  <si>
    <t>에너지자원공학과</t>
  </si>
  <si>
    <t>영어영문학과</t>
  </si>
  <si>
    <t>재료공학과</t>
  </si>
  <si>
    <t>전기공학과</t>
  </si>
  <si>
    <t>정보통신공학과</t>
  </si>
  <si>
    <t>정치외교학과</t>
  </si>
  <si>
    <t>중국학과</t>
  </si>
  <si>
    <t>체육학과</t>
  </si>
  <si>
    <t>통계학과</t>
  </si>
  <si>
    <t>패션디자인학과</t>
  </si>
  <si>
    <t>해양공학과</t>
  </si>
  <si>
    <t>해양산업공학협동과정</t>
  </si>
  <si>
    <t>해양생물학과</t>
  </si>
  <si>
    <t>해양수산경영학과</t>
  </si>
  <si>
    <t>해양수산생명과학부(미생물학전공)</t>
  </si>
  <si>
    <t>해양수산생명과학부(생물공학전공)</t>
  </si>
  <si>
    <t>행정공간정보화드론학과</t>
  </si>
  <si>
    <t>행정학과</t>
  </si>
  <si>
    <t>(1) 주저자(제1저자)로서 SCIE급(SCI, SCIE, CCSI, A&amp;HCI) 게재 논문 2편 이상
 - 단, 저널랭킹 Q1 저널에 게재한 논문은 1편당 2편으로 인정
의 1/2을 충족</t>
  </si>
  <si>
    <t>대학원 졸업자격시험 학과 자율화 확대를 위한 자료 제출</t>
  </si>
  <si>
    <t>대학원 졸업자격시험 학과 자율화 확대를 위한 자료 제출</t>
    <phoneticPr fontId="1" type="noConversion"/>
  </si>
  <si>
    <t>연구실적 대체 기준 신설</t>
    <phoneticPr fontId="1" type="noConversion"/>
  </si>
  <si>
    <t>영어영문학과</t>
    <phoneticPr fontId="1" type="noConversion"/>
  </si>
  <si>
    <t xml:space="preserve">SCI(E), SCOPUS, KCI 등재지, 등재후보지 중 논문1편 </t>
  </si>
  <si>
    <t>한국연구재단 등재(후보)지 이상</t>
  </si>
  <si>
    <t>논문 게재예정 증명서 불인정</t>
  </si>
  <si>
    <t>게제예정 가능 여부</t>
  </si>
  <si>
    <t>대학원 졸업자격시험 학과 자율화 확대를 위한 자료 제출 (기계설계공학과)</t>
    <phoneticPr fontId="1" type="noConversion"/>
  </si>
  <si>
    <t>기계설계공학과</t>
    <phoneticPr fontId="1" type="noConversion"/>
  </si>
  <si>
    <t>국외학술회의 또는 국내학술회의 발표논문 1편이상</t>
  </si>
  <si>
    <t xml:space="preserve">SCI급 2편 이상 게재 또는 연구재단 등재 학술지 4편 </t>
  </si>
  <si>
    <t>대학원 졸업자격시험 학과 자율화 확대를 위한 자료 제출(산업및데이터공학과)</t>
    <phoneticPr fontId="1" type="noConversion"/>
  </si>
  <si>
    <t>화학융합공학부(고분자공학전공)</t>
    <phoneticPr fontId="1" type="noConversion"/>
  </si>
  <si>
    <t>대학원 졸업자격시험 학과 자율화 확대를 위한 자료 제출(고분자공학전공)</t>
  </si>
  <si>
    <t>대학원 졸업자격시험 학과 자율화 확대를 위한 자료 제출(고분자공학전공)</t>
    <phoneticPr fontId="1" type="noConversion"/>
  </si>
  <si>
    <t>화학융합공학부(고분자공학전공)</t>
    <phoneticPr fontId="1" type="noConversion"/>
  </si>
  <si>
    <t>화학융합공학부(화학공학전공)</t>
    <phoneticPr fontId="1" type="noConversion"/>
  </si>
  <si>
    <t>기준 변경(강화)</t>
    <phoneticPr fontId="1" type="noConversion"/>
  </si>
  <si>
    <t>종합시험
과목축소</t>
    <phoneticPr fontId="1" type="noConversion"/>
  </si>
  <si>
    <t>연구실적
대체가능학과수</t>
    <phoneticPr fontId="1" type="noConversion"/>
  </si>
  <si>
    <t>유연화
참여율</t>
    <phoneticPr fontId="1" type="noConversion"/>
  </si>
  <si>
    <t>유연화참여
학과수</t>
    <phoneticPr fontId="1" type="noConversion"/>
  </si>
  <si>
    <t>연구실적 대체 불가</t>
    <phoneticPr fontId="1" type="noConversion"/>
  </si>
  <si>
    <t>2022학년도 적용</t>
    <phoneticPr fontId="1" type="noConversion"/>
  </si>
  <si>
    <t>2022학년도</t>
    <phoneticPr fontId="1" type="noConversion"/>
  </si>
  <si>
    <t>2021학년도 외국어 및 종합시험 제도 변경 관련 학과별 시행계획 수정 제출(화학공학전공)</t>
    <phoneticPr fontId="1" type="noConversion"/>
  </si>
  <si>
    <t xml:space="preserve">주1) 2014학년도 이후 2018학년도 신편입생까지는 석사 3과목, 박사 4과목 시행 </t>
    <phoneticPr fontId="1" type="noConversion"/>
  </si>
  <si>
    <t>주2) 2019학년도 신·편입생부터 부경대학교 대학원 학위수여 규정 제5조에 따라 종합시험 과목 및 과목 수는 각 학위과정별로 학부(과) 회의를 거쳐 학부(과)주임이 정함</t>
    <phoneticPr fontId="1" type="noConversion"/>
  </si>
  <si>
    <r>
      <t>주3) 대학원-4908(2019.07.10.) "일반대학원 종합시험 제도 변경에 따른 학과별 시행계획 확정 안내" (</t>
    </r>
    <r>
      <rPr>
        <sz val="10"/>
        <color rgb="FFFF0000"/>
        <rFont val="맑은 고딕"/>
        <family val="3"/>
        <charset val="129"/>
        <scheme val="minor"/>
      </rPr>
      <t>※ 다음연도 신입생에 대한 계획변경은 학년도 상반기 공문제출)</t>
    </r>
    <phoneticPr fontId="1" type="noConversion"/>
  </si>
  <si>
    <t>글로벌지역학과</t>
    <phoneticPr fontId="1" type="noConversion"/>
  </si>
  <si>
    <t>2022학년도 신·편입생</t>
    <phoneticPr fontId="1" type="noConversion"/>
  </si>
  <si>
    <t>연구실적 대체</t>
  </si>
  <si>
    <t>에너지자원공학과</t>
    <phoneticPr fontId="1" type="noConversion"/>
  </si>
  <si>
    <t>일반과정</t>
    <phoneticPr fontId="1" type="noConversion"/>
  </si>
  <si>
    <t>연구실적 대체 기준 신설</t>
  </si>
  <si>
    <t>가능</t>
  </si>
  <si>
    <t>불가능</t>
  </si>
  <si>
    <t>가능</t>
    <phoneticPr fontId="1" type="noConversion"/>
  </si>
  <si>
    <t>종합시험 시행계획 및 석사학위청구논문 대체기준 관련 변경사항 제출(에너지자원공학과)</t>
    <phoneticPr fontId="1" type="noConversion"/>
  </si>
  <si>
    <r>
      <t>국내</t>
    </r>
    <r>
      <rPr>
        <sz val="10"/>
        <color rgb="FF000000"/>
        <rFont val="MS Gothic"/>
        <family val="3"/>
        <charset val="1"/>
      </rPr>
      <t>․</t>
    </r>
    <r>
      <rPr>
        <sz val="10"/>
        <color rgb="FF000000"/>
        <rFont val="맑은 고딕"/>
        <family val="3"/>
        <charset val="129"/>
        <scheme val="minor"/>
      </rPr>
      <t>외 학술지에 1편 이상 논문게재 또는 국내</t>
    </r>
    <r>
      <rPr>
        <sz val="10"/>
        <color rgb="FF000000"/>
        <rFont val="MS Gothic"/>
        <family val="3"/>
        <charset val="1"/>
      </rPr>
      <t>․</t>
    </r>
    <r>
      <rPr>
        <sz val="10"/>
        <color rgb="FF000000"/>
        <rFont val="맑은 고딕"/>
        <family val="3"/>
        <charset val="129"/>
        <scheme val="minor"/>
      </rPr>
      <t>외 학술회의 발표 논문 1편 이상</t>
    </r>
    <phoneticPr fontId="1" type="noConversion"/>
  </si>
  <si>
    <t>SCI(E), SCOPUS 학술지 중 1편</t>
  </si>
  <si>
    <t>국내학술대회 이상 등급 1편</t>
  </si>
  <si>
    <t>논문등재지 이상 1편</t>
  </si>
  <si>
    <t>국내·외 학술지 1인 1편 이상</t>
  </si>
  <si>
    <t>한국연구재단 등재지 논문 1편 이상</t>
  </si>
  <si>
    <t>제1저자, 교신저자 또는 공동저자</t>
  </si>
  <si>
    <t>한국연구재단 등재지 이상의 학술지에 논문 1편 이상 게재</t>
  </si>
  <si>
    <t>한국연구재단등재지 이상 학술지에 2편 이상 게재</t>
  </si>
  <si>
    <t>등재(후보)지 게재 1편</t>
  </si>
  <si>
    <t>연구재단에 등재된 학술지 1편 이상 게재</t>
  </si>
  <si>
    <t>연구재단에 등재된 학술지 2편 이상 또는 SCI급 1편 이상 게재</t>
  </si>
  <si>
    <t>한국연구재단 등재 학술지 학술대회 발표 논문 1편 이상</t>
  </si>
  <si>
    <t>한국연구재단 등재 학술지 연구 논문 3편 이상</t>
  </si>
  <si>
    <t>국내외 학술발표 1편</t>
  </si>
  <si>
    <t xml:space="preserve">한국연구재단 등재, SCOUPS 등재 및 SCI 등재 논문 1편 발표. 온라인 등재 포함 </t>
  </si>
  <si>
    <t>SCI 등재 학술지에 2편의 논문을 발표. 온라인 등재 포함</t>
  </si>
  <si>
    <t xml:space="preserve">SCI(E), SCOPUS, KCI등재지, 등재후보지 중 논문1편 </t>
  </si>
  <si>
    <t>SCI(E), SCOPUS, 학술지 중 1편</t>
  </si>
  <si>
    <t>국내외 전문학술지(등재후보지) 1편 이상 또는 국내·외학술회의 1회 이상 발표</t>
  </si>
  <si>
    <t>국내·외 학술발표 1편 이상</t>
  </si>
  <si>
    <t>등재(후보)지 게재 1편 이상</t>
  </si>
  <si>
    <t>한국연구재단 등재지 이상 논문 1편 이상 또는 SCI급 논문 1편 이상</t>
  </si>
  <si>
    <t>한국연구재단 등재지 이상 논문 3편 이상 또는 SCI급 논문 2편 이상</t>
  </si>
  <si>
    <t>등재(후보)지 1편 게재 예정</t>
  </si>
  <si>
    <t>등재지(이상) 학술지 1편 게재 예정</t>
  </si>
  <si>
    <t>한국연구재단 KCI 등재지 1편 이상</t>
  </si>
  <si>
    <t>국내․외 학술지에 1편 이상 논문게재 또는 국내․외 학술회의 발표 논문 1편 이상</t>
  </si>
  <si>
    <t>논문: 제1저자 또는 교신저자 / 학술대회발표: 발표자를 원칙으로 하되, 구분되지 않을 경우 제1저자도 인정</t>
  </si>
  <si>
    <t>국내․외 학술지에 1편 이상 논문게재</t>
  </si>
  <si>
    <t>한국연구재단 등재(후보)지 이상 1편 게재</t>
  </si>
  <si>
    <t>한국연구재단 등재(후보)지 이상의 학술지와 「Marine Resources &amp; Environmental Economics」 논문 각 1편 이상 게재</t>
  </si>
  <si>
    <t>한국연구재단 등재(후보)지 이상의 학술지 논문 1편 이상과 「Marine Resources &amp; Environmental Economics」 논문 2편 이상 게재</t>
  </si>
  <si>
    <t>국내외 학술논문 발표 1편</t>
  </si>
  <si>
    <t>국내․외 학술지 1편 이상 논문게재 또는 국제 학술회의 발표 논문 1편 이상</t>
  </si>
  <si>
    <t>논문: 제1저자 또는 교신저자 / 학술대회발표: 발표자 원칙하되 제1저자도 인정</t>
  </si>
  <si>
    <t>국내․외 학술지 1편 이상 논문게재</t>
  </si>
  <si>
    <t>국내 학술대회 이상 등급 1편</t>
  </si>
  <si>
    <t>국·내외 학술회의발표 1회</t>
  </si>
  <si>
    <t>국·내외 학술회의발표 2회와 SCIE급 이상 학술지</t>
  </si>
  <si>
    <t>KCI급 이상 논문지에 1건 이상</t>
  </si>
  <si>
    <t>SCI급 이상 논문 1건 이상</t>
  </si>
  <si>
    <t xml:space="preserve">연구재단 이상 논문 1편 이상 </t>
  </si>
  <si>
    <t>SCI급이상 논문 1편이상 또는 KCI등재지 2편 이상</t>
  </si>
  <si>
    <t>학술회의 발표 1회</t>
  </si>
  <si>
    <t>제1저자 , 발표자　</t>
  </si>
  <si>
    <t>SCI급 논문 1편</t>
  </si>
  <si>
    <t>SCI급 논문 1편 제출</t>
  </si>
  <si>
    <t>한국연구재단 등재지(후보지 포함) 1편 이상 게재</t>
  </si>
  <si>
    <t>한국연구재단 등재 400%이상 게재 또는 SCI급 1편 이상 게재</t>
  </si>
  <si>
    <t>학술회의 발표 1회 이상</t>
  </si>
  <si>
    <t>등재(후보)학술지 개재 1편 이상</t>
  </si>
  <si>
    <t>글로벌해양지역융복합학과</t>
    <phoneticPr fontId="1" type="noConversion"/>
  </si>
  <si>
    <t>일어일문학과</t>
    <phoneticPr fontId="1" type="noConversion"/>
  </si>
  <si>
    <t>지구환경시스템과학부(해양학전공)</t>
    <phoneticPr fontId="1" type="noConversion"/>
  </si>
  <si>
    <t>2023학년도</t>
    <phoneticPr fontId="1" type="noConversion"/>
  </si>
  <si>
    <t>과학컴퓨팅학과</t>
  </si>
  <si>
    <t>공공인재·금융협동과정</t>
  </si>
  <si>
    <t>일반과정</t>
    <phoneticPr fontId="1" type="noConversion"/>
  </si>
  <si>
    <t>1. 학칙(제1018호, 2019.2.28)(총무과-2900(2019.02.28.) 「규정 공포 알림(부경대학교 학칙 등 4건)」)에 의거 2019년 3월 1일부터 신설
2. 학칙(제1179호, 2021.10.08)(총무과-14900, 2021.10.08.)「규정 공포 알림(부경대학교 학칙)」에 의거 2022년 3월 1일부터 학과 폐지</t>
    <phoneticPr fontId="1" type="noConversion"/>
  </si>
  <si>
    <t>학칙(제1049호, 2019.10.01)(총무과-13238, 2019.09.30) 「규정 공포 알림(부경대학교 학칙 등 12건)」에 의거 2020년 3월 1일부터 학과 폐지</t>
    <phoneticPr fontId="1" type="noConversion"/>
  </si>
  <si>
    <t>폐지</t>
    <phoneticPr fontId="1" type="noConversion"/>
  </si>
  <si>
    <t>1. 학칙(제757호, 2013.11.20)(총무과-7951(2013.11.20.) 「규정 공포 알림」에 의거 2014년 3월 1일부터 학과(석사과정) 폐지(재적생은 과학기술융합전문대학원 LED융합공학전공으로 봄)
2. 학칙(제994호, 2018.10.16)총무과-13431, 2018.10.16.) 「규정 공포 알림(부경대학교 학칙 외 3건)」에 의거 2019년 3월 1일부터 석사과정 신설[이 학칙 시행 당시 과학기술융합전문대학원의 "LED융합공학전공" 재적생은 일반대학원의 "LED공학협동과정" 재적생으로 봄]
3. 학칙(제1250호, 2022.10.11)[총무과-15915(2022.10.11.) 「규정 공포 알림(부경대학교 학칙)」)에 의거 2022년 3월 1일부터 학과 폐지(재적생은 융합디스플레이공학과으로 봄)</t>
    <phoneticPr fontId="1" type="noConversion"/>
  </si>
  <si>
    <t>1. 학칙(제1007호, 2019.01.17)(총무과-870, 2019.01.17) 「규정 공포 알림(부경대학교 학칙 등 6건)"」에 의거 석사과정 에 의거 석사과정 2019년 3월 1일부터 폐지
2. 학칙(제1115호, 2020.8.25)(총무과-12535, 2020.08.25) 「규정 공포 알림(부경대학교 신산학융합본부 인재개발원 규정, 부경대학교 학칙 등 3건)」에 의거 박사과정 2021년 3월 1일부터 폐지</t>
    <phoneticPr fontId="1" type="noConversion"/>
  </si>
  <si>
    <t>학칙(제1179호, 2021.10.08)(총무과-14900, 2021.10.08.)「규정 공포 알림(부경대학교 학칙)」에 의거 2022년 3월 1일부터 학과 폐지(석박사과정), 제2조(대학원 모집단위 변경에 따른 경과조치) 이 학칙 시행으로 폐지된 “기술경영협동과정”재적생은 “시스템경영공학과”재적생으로 본다. 다만, 본인의 희망에 따라 졸업시까지 시행일 이전 학과의 재적생으로 볼 수 있다.</t>
    <phoneticPr fontId="1" type="noConversion"/>
  </si>
  <si>
    <t>1. 학칙(제1018호, 2019.2.28)(총무과-2900, 2019.02.28.) 「규정 공포 알림(부경대학교 학칙 등 4건)」에 의거 2019년 3월 1일부터 신설
2. 학칙(제1179호, 2021.10.08)(총무과-14900, 2021.10.08.)「규정 공포 알림(부경대학교 학칙)」에 의거 2022년 3월 1일부터 학과 폐지</t>
    <phoneticPr fontId="1" type="noConversion"/>
  </si>
  <si>
    <t>1. 학칙(제1080호, 2020.03.31)(총무과-5018(2020.03.31.) 「규정 공포 알림(부경대학교 학칙 등 4건)」)에 의거 2020년 3월 31일부터 학과 신설
2. 학칙(제1179호, 2021.10.08)(총무과-14900, 2021.10.08.)「규정 공포 알림(부경대학교 학칙)」에 의거 2022년 3월 1일부터 학과 폐지</t>
    <phoneticPr fontId="1" type="noConversion"/>
  </si>
  <si>
    <t>1. 학칙(제1018호, 2019.2.28)(총무과-2900(2019.02.28.) 「규정 공포 알림(부경대학교 학칙 등 4건)」)에 의거 2019년 3월 1일부터 신설
2. 학칙(제1179호, 2021.10.08)(총무과-14900, 2021.10.08.)「규정 공포 알림(부경대학교 학칙)」에 의거 2022년 3월 1일부터 학과 폐지</t>
    <phoneticPr fontId="1" type="noConversion"/>
  </si>
  <si>
    <t>학칙(제1250호, 2022.10.11)[총무과-15915(2022.10.11.) 「규정 공포 알림(부경대학교 학칙)」)에 의거 2023년 3월 31일부터 석사과정 학과 신설</t>
    <phoneticPr fontId="1" type="noConversion"/>
  </si>
  <si>
    <t>지능로봇공학과</t>
  </si>
  <si>
    <t>지능로봇공학과</t>
    <phoneticPr fontId="1" type="noConversion"/>
  </si>
  <si>
    <t>가능</t>
    <phoneticPr fontId="1" type="noConversion"/>
  </si>
  <si>
    <t>학칙(제1179호, 2021.10.08)(총무과-14900, 2021.10.08.)「규정 공포 알림(부경대학교 학칙)」에 의거 2022년 3월 1일부터 학과 명칭 변경(당초: 스마트로봇응용공학과)</t>
    <phoneticPr fontId="1" type="noConversion"/>
  </si>
  <si>
    <t>2023학년도 신·편입생</t>
    <phoneticPr fontId="1" type="noConversion"/>
  </si>
  <si>
    <t xml:space="preserve">한국연구재단/SCOUPS/SCI 등재 논문 1편 이상 </t>
    <phoneticPr fontId="1" type="noConversion"/>
  </si>
  <si>
    <t>논문 게재예정 증명서 인정</t>
    <phoneticPr fontId="1" type="noConversion"/>
  </si>
  <si>
    <t>(1) 주저자(제1저자)로서 KCI 기준 등재지급(등재지 및 등재후보지) 게재 논문 1편이상
(2) 주저자(제1저자)로서 국내·외 학술발표회 1편 이상 게재(구두/포스터 구분없음)의 1/2을 충족</t>
    <phoneticPr fontId="1" type="noConversion"/>
  </si>
  <si>
    <t>(1) 주저자(제1저자)로서 SCIE급(SCI, SCIE, CCSI, A&amp;HCI) 게재 논문 2편 이상
 - 단, 저널랭킹 Q1 저널에 게재한 논문은 1편당 2편으로 인정의 1/2을 충족</t>
    <phoneticPr fontId="1" type="noConversion"/>
  </si>
  <si>
    <t>졸업자격시험 시행계획 및 석사학위청구논문 대체기준 제출(과학컴퓨팅학과)</t>
    <phoneticPr fontId="1" type="noConversion"/>
  </si>
  <si>
    <t>ICT교통융합전공</t>
    <phoneticPr fontId="1" type="noConversion"/>
  </si>
  <si>
    <t>일반과정</t>
    <phoneticPr fontId="1" type="noConversion"/>
  </si>
  <si>
    <t>학칙(제1257호, 2022.12.1)(총무과-18807(2022.12.01.) 「규정 공포 알림(부경대학교 학칙 등 5건)」)에 의거 2022년 12월 1일부터 학과 신설</t>
    <phoneticPr fontId="1" type="noConversion"/>
  </si>
  <si>
    <t>불가능</t>
    <phoneticPr fontId="1" type="noConversion"/>
  </si>
  <si>
    <t>2023학년도 적용</t>
    <phoneticPr fontId="1" type="noConversion"/>
  </si>
  <si>
    <t>졸업자격시험 시행계획 및 석사학위청구논문 대체기준 제출(과학컴퓨팅학과)</t>
    <phoneticPr fontId="1" type="noConversion"/>
  </si>
  <si>
    <t>졸업자격시험 시행계획 및 석사학위청구논문 대체기준 수정 제출(공공인재금융협동과정)</t>
    <phoneticPr fontId="1" type="noConversion"/>
  </si>
  <si>
    <t>졸업자격시험 시행계획 및 석사학위청구논문 대체기준 수정 제출(ICT교통융합전공)</t>
    <phoneticPr fontId="1" type="noConversion"/>
  </si>
  <si>
    <t>SCIE, SCOPUS, 연구재단 등재지 논문 1편</t>
  </si>
  <si>
    <t>SCIE 논문 1편</t>
  </si>
  <si>
    <t>종합시험 시행계획 및 석사학위청구논문 대체기준 관련 변경사항 제출(에너지자원공학과)</t>
  </si>
  <si>
    <t>ㅇ 2019년 이후 신편입생 실시과목
  - 석사: 비교정치론(A06615), 국제정치론(A06612)
  - 박사: 비교정치론(A06615), 국제정치론(A06612), 서양정치사상사(A06630)</t>
    <phoneticPr fontId="1" type="noConversion"/>
  </si>
  <si>
    <r>
      <t>학부(과)별 종합시험 시행계획</t>
    </r>
    <r>
      <rPr>
        <b/>
        <sz val="16"/>
        <color rgb="FFFF0000"/>
        <rFont val="HY헤드라인M"/>
        <family val="1"/>
        <charset val="129"/>
      </rPr>
      <t>(과목 수 및 연구실적대체 가능여부)</t>
    </r>
    <r>
      <rPr>
        <b/>
        <sz val="16"/>
        <color theme="1"/>
        <rFont val="HY헤드라인M"/>
        <family val="1"/>
        <charset val="129"/>
      </rPr>
      <t>(입학 학년도 기준)</t>
    </r>
    <phoneticPr fontId="1" type="noConversion"/>
  </si>
  <si>
    <t>미디어커뮤니케이션학과</t>
    <phoneticPr fontId="1" type="noConversion"/>
  </si>
  <si>
    <t>학칙(제1250호, 2022.10.11)[총무과-15915(2022.10.11.) 「규정 공포 알림(부경대학교 학칙)」)에 의거 2023년 3월 31일부터 학과명 변경(당초: 신문방송학과 =&gt;미디어커뮤니케이션학과)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</si>
</sst>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_ "/>
    <numFmt numFmtId="177" formatCode="#,##0.0_);[Red]\(#,##0.0\)"/>
    <numFmt numFmtId="178" formatCode="#,##0_);[Red]\(#,##0\)"/>
  </numFmts>
  <fonts count="3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8"/>
      <color theme="1"/>
      <name val="HY헤드라인M"/>
      <family val="1"/>
      <charset val="129"/>
    </font>
    <font>
      <sz val="11"/>
      <color theme="1"/>
      <name val="HY헤드라인M"/>
      <family val="1"/>
      <charset val="129"/>
    </font>
    <font>
      <b/>
      <sz val="12"/>
      <color rgb="FF000000"/>
      <name val="맑은 고딕"/>
      <family val="3"/>
      <charset val="129"/>
      <scheme val="minor"/>
    </font>
    <font>
      <b/>
      <sz val="16"/>
      <color theme="1"/>
      <name val="HY헤드라인M"/>
      <family val="1"/>
      <charset val="129"/>
    </font>
    <font>
      <b/>
      <sz val="16"/>
      <color rgb="FFFF0000"/>
      <name val="HY헤드라인M"/>
      <family val="1"/>
      <charset val="129"/>
    </font>
    <font>
      <sz val="10"/>
      <color rgb="FF00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20"/>
      <color theme="1"/>
      <name val="HY헤드라인M"/>
      <family val="1"/>
      <charset val="129"/>
    </font>
    <font>
      <sz val="8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u/>
      <sz val="10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000000"/>
      <name val="MS Gothic"/>
      <family val="3"/>
      <charset val="1"/>
    </font>
    <font>
      <u/>
      <sz val="12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FF0000"/>
      <name val="맑은 고딕"/>
      <family val="3"/>
      <charset val="129"/>
      <scheme val="minor"/>
    </font>
    <font>
      <u/>
      <sz val="8"/>
      <color rgb="FFFF0000"/>
      <name val="맑은 고딕"/>
      <family val="3"/>
      <charset val="129"/>
      <scheme val="minor"/>
    </font>
    <font>
      <u/>
      <sz val="10"/>
      <color rgb="FFFF0000"/>
      <name val="굴림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gradientFill degree="90">
        <stop position="0">
          <color theme="0"/>
        </stop>
        <stop position="1">
          <color rgb="FFCCFFCC"/>
        </stop>
      </gradientFill>
    </fill>
    <fill>
      <gradientFill>
        <stop position="0">
          <color theme="0"/>
        </stop>
        <stop position="1">
          <color theme="5" tint="0.59999389629810485"/>
        </stop>
      </gradientFill>
    </fill>
    <fill>
      <gradientFill degree="90">
        <stop position="0">
          <color theme="0"/>
        </stop>
        <stop position="1">
          <color rgb="FFFFFF00"/>
        </stop>
      </gradientFill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0000FF"/>
      </left>
      <right style="thin">
        <color indexed="64"/>
      </right>
      <top style="thick">
        <color rgb="FF0000F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0000FF"/>
      </top>
      <bottom style="thin">
        <color indexed="64"/>
      </bottom>
      <diagonal/>
    </border>
    <border>
      <left style="thin">
        <color indexed="64"/>
      </left>
      <right style="thick">
        <color rgb="FF0000FF"/>
      </right>
      <top style="thick">
        <color rgb="FF0000FF"/>
      </top>
      <bottom style="thin">
        <color indexed="64"/>
      </bottom>
      <diagonal/>
    </border>
    <border>
      <left style="thick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n">
        <color indexed="64"/>
      </right>
      <top style="thin">
        <color indexed="64"/>
      </top>
      <bottom style="thick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00FF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ck">
        <color rgb="FF0000FF"/>
      </bottom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FF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rgb="FF0000FF"/>
      </bottom>
      <diagonal/>
    </border>
    <border>
      <left/>
      <right/>
      <top style="thick">
        <color rgb="FF0000FF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0000FF"/>
      </left>
      <right/>
      <top style="thick">
        <color rgb="FF0000FF"/>
      </top>
      <bottom style="thin">
        <color indexed="64"/>
      </bottom>
      <diagonal/>
    </border>
    <border>
      <left/>
      <right style="thick">
        <color rgb="FF0000FF"/>
      </right>
      <top style="thick">
        <color rgb="FF0000FF"/>
      </top>
      <bottom style="thin">
        <color indexed="64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/>
      <diagonal/>
    </border>
    <border>
      <left style="thick">
        <color rgb="FFFF0000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ck">
        <color rgb="FFFF000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ck">
        <color rgb="FF0000FF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ck">
        <color rgb="FF0000FF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ck">
        <color rgb="FF0000FF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ck">
        <color rgb="FF0000FF"/>
      </left>
      <right style="thin">
        <color theme="1"/>
      </right>
      <top style="thick">
        <color rgb="FF0000FF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rgb="FF0000FF"/>
      </top>
      <bottom style="thin">
        <color theme="1"/>
      </bottom>
      <diagonal/>
    </border>
    <border>
      <left style="thick">
        <color rgb="FF0000FF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rgb="FF0000FF"/>
      </left>
      <right style="thin">
        <color theme="1"/>
      </right>
      <top style="thin">
        <color theme="1"/>
      </top>
      <bottom style="thick">
        <color rgb="FF0000F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rgb="FF0000FF"/>
      </bottom>
      <diagonal/>
    </border>
    <border>
      <left style="thin">
        <color theme="1"/>
      </left>
      <right style="thick">
        <color rgb="FF0000FF"/>
      </right>
      <top style="thick">
        <color rgb="FF0000FF"/>
      </top>
      <bottom style="thin">
        <color theme="1"/>
      </bottom>
      <diagonal/>
    </border>
    <border>
      <left style="thin">
        <color theme="1"/>
      </left>
      <right style="thick">
        <color rgb="FF0000FF"/>
      </right>
      <top style="thin">
        <color theme="1"/>
      </top>
      <bottom style="thick">
        <color rgb="FF0000FF"/>
      </bottom>
      <diagonal/>
    </border>
    <border>
      <left style="thick">
        <color rgb="FFFF0000"/>
      </left>
      <right style="thin">
        <color theme="1"/>
      </right>
      <top style="thick">
        <color rgb="FFFF0000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ck">
        <color rgb="FFFF0000"/>
      </top>
      <bottom style="thin">
        <color theme="1"/>
      </bottom>
      <diagonal/>
    </border>
    <border>
      <left style="thin">
        <color theme="1"/>
      </left>
      <right style="thick">
        <color rgb="FFFF0000"/>
      </right>
      <top style="thick">
        <color rgb="FFFF0000"/>
      </top>
      <bottom style="thin">
        <color theme="1"/>
      </bottom>
      <diagonal/>
    </border>
    <border>
      <left style="thin">
        <color theme="1"/>
      </left>
      <right style="thick">
        <color rgb="FFFF0000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n">
        <color theme="1"/>
      </right>
      <top style="thin">
        <color theme="1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rgb="FFFF0000"/>
      </bottom>
      <diagonal/>
    </border>
    <border>
      <left style="thin">
        <color theme="1"/>
      </left>
      <right style="thick">
        <color rgb="FFFF0000"/>
      </right>
      <top style="thin">
        <color theme="1"/>
      </top>
      <bottom style="thick">
        <color rgb="FFFF0000"/>
      </bottom>
      <diagonal/>
    </border>
    <border>
      <left style="thick">
        <color rgb="FF0000FF"/>
      </left>
      <right/>
      <top style="thick">
        <color rgb="FF0000FF"/>
      </top>
      <bottom/>
      <diagonal/>
    </border>
    <border>
      <left/>
      <right/>
      <top style="thick">
        <color rgb="FF0000FF"/>
      </top>
      <bottom/>
      <diagonal/>
    </border>
    <border>
      <left/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/>
      <top style="thin">
        <color indexed="64"/>
      </top>
      <bottom style="thin">
        <color indexed="64"/>
      </bottom>
      <diagonal/>
    </border>
    <border diagonalUp="1" diagonalDown="1">
      <left style="thick">
        <color rgb="FF0000FF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1"/>
      </diagonal>
    </border>
    <border diagonalUp="1" diagonalDown="1">
      <left style="thin">
        <color indexed="64"/>
      </left>
      <right style="thick">
        <color rgb="FF0000FF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ck">
        <color rgb="FF0000FF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rgb="FFFF0000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 style="thick">
        <color rgb="FFFF0000"/>
      </right>
      <top style="thin">
        <color theme="1"/>
      </top>
      <bottom style="thin">
        <color theme="1"/>
      </bottom>
      <diagonal/>
    </border>
    <border diagonalUp="1" diagonalDown="1">
      <left style="thick">
        <color rgb="FFFF0000"/>
      </left>
      <right style="thin">
        <color indexed="64"/>
      </right>
      <top style="thin">
        <color theme="1"/>
      </top>
      <bottom style="thin">
        <color theme="1"/>
      </bottom>
      <diagonal style="thin">
        <color theme="1"/>
      </diagonal>
    </border>
    <border diagonalUp="1" diagonalDown="1"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 style="thin">
        <color theme="1"/>
      </diagonal>
    </border>
    <border diagonalUp="1" diagonalDown="1"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 style="thin">
        <color indexed="64"/>
      </diagonal>
    </border>
    <border>
      <left style="thick">
        <color rgb="FFFF0000"/>
      </left>
      <right style="thin">
        <color indexed="64"/>
      </right>
      <top style="thin">
        <color theme="1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n">
        <color theme="1"/>
      </bottom>
      <diagonal/>
    </border>
    <border>
      <left/>
      <right/>
      <top style="thick">
        <color rgb="FFFF0000"/>
      </top>
      <bottom style="thin">
        <color theme="1"/>
      </bottom>
      <diagonal/>
    </border>
    <border>
      <left/>
      <right style="thick">
        <color rgb="FFFF0000"/>
      </right>
      <top style="thick">
        <color rgb="FFFF0000"/>
      </top>
      <bottom style="thin">
        <color theme="1"/>
      </bottom>
      <diagonal/>
    </border>
    <border>
      <left style="thin">
        <color indexed="64"/>
      </left>
      <right style="thick">
        <color rgb="FFFF0000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theme="1"/>
      </top>
      <bottom style="thick">
        <color rgb="FFFF0000"/>
      </bottom>
      <diagonal/>
    </border>
    <border diagonalUp="1" diagonalDown="1">
      <left style="thin">
        <color indexed="64"/>
      </left>
      <right style="thick">
        <color rgb="FFFF0000"/>
      </right>
      <top style="thin">
        <color theme="1"/>
      </top>
      <bottom style="thin">
        <color theme="1"/>
      </bottom>
      <diagonal style="thin">
        <color theme="1"/>
      </diagonal>
    </border>
    <border diagonalUp="1" diagonalDown="1">
      <left/>
      <right style="thin">
        <color indexed="64"/>
      </right>
      <top style="thin">
        <color theme="1"/>
      </top>
      <bottom style="thin">
        <color theme="1"/>
      </bottom>
      <diagonal style="thin">
        <color theme="1"/>
      </diagonal>
    </border>
    <border diagonalUp="1" diagonalDown="1">
      <left style="thin">
        <color indexed="64"/>
      </left>
      <right style="thick">
        <color rgb="FF0000FF"/>
      </right>
      <top style="thin">
        <color theme="1"/>
      </top>
      <bottom style="thin">
        <color theme="1"/>
      </bottom>
      <diagonal style="thin">
        <color theme="1"/>
      </diagonal>
    </border>
    <border diagonalUp="1" diagonalDown="1">
      <left style="thick">
        <color rgb="FF0000FF"/>
      </left>
      <right style="thin">
        <color theme="1"/>
      </right>
      <top style="thin">
        <color theme="1"/>
      </top>
      <bottom style="thin">
        <color theme="1"/>
      </bottom>
      <diagonal style="thin">
        <color theme="1"/>
      </diagonal>
    </border>
    <border diagonalUp="1" diagonalDown="1"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thin">
        <color theme="1"/>
      </diagonal>
    </border>
    <border diagonalUp="1" diagonalDown="1">
      <left style="thin">
        <color theme="1"/>
      </left>
      <right style="thick">
        <color rgb="FF0000FF"/>
      </right>
      <top style="thin">
        <color theme="1"/>
      </top>
      <bottom style="thin">
        <color theme="1"/>
      </bottom>
      <diagonal style="thin">
        <color theme="1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theme="1"/>
      </diagonal>
    </border>
    <border diagonalUp="1" diagonalDown="1">
      <left style="thin">
        <color indexed="64"/>
      </left>
      <right style="thick">
        <color rgb="FF0000FF"/>
      </right>
      <top style="thin">
        <color indexed="64"/>
      </top>
      <bottom style="thin">
        <color indexed="64"/>
      </bottom>
      <diagonal style="thin">
        <color theme="1"/>
      </diagonal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theme="1"/>
      </diagonal>
    </border>
    <border diagonalUp="1" diagonalDown="1">
      <left style="thick">
        <color rgb="FFFF0000"/>
      </left>
      <right style="thin">
        <color theme="1"/>
      </right>
      <top style="thin">
        <color theme="1"/>
      </top>
      <bottom style="thin">
        <color theme="1"/>
      </bottom>
      <diagonal style="thin">
        <color theme="1"/>
      </diagonal>
    </border>
    <border diagonalUp="1" diagonalDown="1">
      <left style="thin">
        <color theme="1"/>
      </left>
      <right style="thick">
        <color rgb="FFFF0000"/>
      </right>
      <top style="thin">
        <color theme="1"/>
      </top>
      <bottom style="thin">
        <color theme="1"/>
      </bottom>
      <diagonal style="thin">
        <color theme="1"/>
      </diagonal>
    </border>
  </borders>
  <cellStyleXfs count="2">
    <xf numFmtId="0" fontId="0" fillId="0" borderId="0">
      <alignment vertical="center"/>
    </xf>
    <xf numFmtId="0" fontId="13" fillId="0" borderId="0"/>
  </cellStyleXfs>
  <cellXfs count="342">
    <xf numFmtId="0" fontId="0" fillId="0" borderId="0" xfId="0">
      <alignment vertical="center"/>
    </xf>
    <xf numFmtId="0" fontId="0" fillId="0" borderId="0" xfId="0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shrinkToFi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Continuous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4" fillId="0" borderId="1" xfId="0" applyFont="1" applyBorder="1" applyAlignment="1">
      <alignment horizontal="justify" vertical="center"/>
    </xf>
    <xf numFmtId="0" fontId="15" fillId="0" borderId="1" xfId="0" applyFont="1" applyBorder="1" applyAlignment="1">
      <alignment horizontal="justify" vertical="center"/>
    </xf>
    <xf numFmtId="14" fontId="4" fillId="0" borderId="1" xfId="0" applyNumberFormat="1" applyFont="1" applyBorder="1" applyAlignment="1">
      <alignment horizontal="justify" vertical="center"/>
    </xf>
    <xf numFmtId="14" fontId="4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16" fillId="0" borderId="1" xfId="0" applyFont="1" applyBorder="1" applyAlignment="1">
      <alignment horizontal="justify" vertical="center" wrapText="1"/>
    </xf>
    <xf numFmtId="0" fontId="17" fillId="0" borderId="0" xfId="0" applyFont="1">
      <alignment vertical="center"/>
    </xf>
    <xf numFmtId="0" fontId="4" fillId="0" borderId="1" xfId="0" applyFont="1" applyBorder="1" applyAlignment="1">
      <alignment vertical="center"/>
    </xf>
    <xf numFmtId="0" fontId="0" fillId="0" borderId="3" xfId="0" applyBorder="1">
      <alignment vertical="center"/>
    </xf>
    <xf numFmtId="0" fontId="18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 vertical="center"/>
    </xf>
    <xf numFmtId="0" fontId="4" fillId="0" borderId="2" xfId="0" applyFont="1" applyFill="1" applyBorder="1" applyAlignment="1">
      <alignment horizontal="left" vertical="center" shrinkToFit="1"/>
    </xf>
    <xf numFmtId="0" fontId="0" fillId="3" borderId="1" xfId="0" applyFill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9" fillId="0" borderId="0" xfId="0" applyFont="1" applyAlignment="1">
      <alignment horizontal="centerContinuous" vertical="center"/>
    </xf>
    <xf numFmtId="0" fontId="0" fillId="0" borderId="2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>
      <alignment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4" borderId="15" xfId="0" applyFill="1" applyBorder="1">
      <alignment vertical="center"/>
    </xf>
    <xf numFmtId="0" fontId="0" fillId="4" borderId="16" xfId="0" applyFill="1" applyBorder="1">
      <alignment vertical="center"/>
    </xf>
    <xf numFmtId="0" fontId="0" fillId="4" borderId="17" xfId="0" applyFill="1" applyBorder="1">
      <alignment vertical="center"/>
    </xf>
    <xf numFmtId="0" fontId="0" fillId="0" borderId="2" xfId="0" applyBorder="1">
      <alignment vertical="center"/>
    </xf>
    <xf numFmtId="0" fontId="0" fillId="4" borderId="2" xfId="0" applyFill="1" applyBorder="1">
      <alignment vertical="center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4" borderId="22" xfId="0" applyFill="1" applyBorder="1">
      <alignment vertical="center"/>
    </xf>
    <xf numFmtId="0" fontId="0" fillId="4" borderId="23" xfId="0" applyFill="1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4" xfId="0" applyBorder="1">
      <alignment vertical="center"/>
    </xf>
    <xf numFmtId="0" fontId="0" fillId="3" borderId="3" xfId="0" applyFill="1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20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0" fillId="5" borderId="1" xfId="0" applyFill="1" applyBorder="1">
      <alignment vertical="center"/>
    </xf>
    <xf numFmtId="0" fontId="0" fillId="5" borderId="17" xfId="0" applyFill="1" applyBorder="1">
      <alignment vertical="center"/>
    </xf>
    <xf numFmtId="176" fontId="0" fillId="5" borderId="1" xfId="0" applyNumberFormat="1" applyFill="1" applyBorder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14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4" xfId="0" applyFont="1" applyFill="1" applyBorder="1" applyAlignment="1">
      <alignment horizontal="center" vertical="center" shrinkToFit="1"/>
    </xf>
    <xf numFmtId="0" fontId="4" fillId="0" borderId="16" xfId="0" applyFont="1" applyFill="1" applyBorder="1" applyAlignment="1">
      <alignment horizontal="center" vertical="center" shrinkToFit="1"/>
    </xf>
    <xf numFmtId="0" fontId="4" fillId="0" borderId="17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left" vertical="center" shrinkToFit="1"/>
    </xf>
    <xf numFmtId="0" fontId="1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justify" vertical="center" wrapText="1"/>
    </xf>
    <xf numFmtId="0" fontId="14" fillId="0" borderId="14" xfId="0" applyFont="1" applyBorder="1" applyAlignment="1">
      <alignment horizontal="justify" vertical="center"/>
    </xf>
    <xf numFmtId="0" fontId="16" fillId="0" borderId="16" xfId="0" applyFont="1" applyBorder="1" applyAlignment="1">
      <alignment horizontal="justify" vertical="center" wrapText="1"/>
    </xf>
    <xf numFmtId="0" fontId="16" fillId="0" borderId="17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/>
    </xf>
    <xf numFmtId="0" fontId="11" fillId="0" borderId="3" xfId="0" applyFont="1" applyBorder="1" applyAlignment="1">
      <alignment horizontal="left" vertical="center" shrinkToFit="1"/>
    </xf>
    <xf numFmtId="14" fontId="2" fillId="0" borderId="3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/>
    </xf>
    <xf numFmtId="14" fontId="2" fillId="0" borderId="31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justify" vertical="center" wrapText="1"/>
    </xf>
    <xf numFmtId="0" fontId="16" fillId="0" borderId="36" xfId="0" applyFont="1" applyBorder="1" applyAlignment="1">
      <alignment horizontal="justify" vertical="center" wrapText="1"/>
    </xf>
    <xf numFmtId="0" fontId="0" fillId="2" borderId="39" xfId="0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178" fontId="0" fillId="0" borderId="40" xfId="0" applyNumberFormat="1" applyBorder="1">
      <alignment vertical="center"/>
    </xf>
    <xf numFmtId="178" fontId="0" fillId="0" borderId="41" xfId="0" applyNumberFormat="1" applyBorder="1">
      <alignment vertical="center"/>
    </xf>
    <xf numFmtId="176" fontId="0" fillId="0" borderId="41" xfId="0" applyNumberFormat="1" applyBorder="1">
      <alignment vertical="center"/>
    </xf>
    <xf numFmtId="0" fontId="0" fillId="0" borderId="42" xfId="0" applyBorder="1">
      <alignment vertical="center"/>
    </xf>
    <xf numFmtId="0" fontId="0" fillId="4" borderId="43" xfId="0" applyFill="1" applyBorder="1">
      <alignment vertical="center"/>
    </xf>
    <xf numFmtId="0" fontId="0" fillId="4" borderId="44" xfId="0" applyFill="1" applyBorder="1">
      <alignment vertical="center"/>
    </xf>
    <xf numFmtId="177" fontId="0" fillId="4" borderId="44" xfId="0" applyNumberFormat="1" applyFill="1" applyBorder="1">
      <alignment vertical="center"/>
    </xf>
    <xf numFmtId="0" fontId="0" fillId="4" borderId="45" xfId="0" applyFill="1" applyBorder="1">
      <alignment vertical="center"/>
    </xf>
    <xf numFmtId="0" fontId="0" fillId="2" borderId="47" xfId="0" applyFill="1" applyBorder="1" applyAlignment="1">
      <alignment horizontal="center" vertical="center"/>
    </xf>
    <xf numFmtId="178" fontId="0" fillId="0" borderId="47" xfId="0" applyNumberFormat="1" applyBorder="1">
      <alignment vertical="center"/>
    </xf>
    <xf numFmtId="0" fontId="0" fillId="4" borderId="48" xfId="0" applyFill="1" applyBorder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11" fillId="0" borderId="53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left" vertical="center" shrinkToFit="1"/>
    </xf>
    <xf numFmtId="14" fontId="2" fillId="0" borderId="55" xfId="0" applyNumberFormat="1" applyFont="1" applyBorder="1" applyAlignment="1">
      <alignment horizontal="center" vertical="center" wrapText="1"/>
    </xf>
    <xf numFmtId="0" fontId="16" fillId="0" borderId="53" xfId="0" applyFont="1" applyBorder="1" applyAlignment="1">
      <alignment horizontal="justify" vertical="center" wrapText="1"/>
    </xf>
    <xf numFmtId="0" fontId="16" fillId="0" borderId="54" xfId="0" applyFont="1" applyBorder="1" applyAlignment="1">
      <alignment horizontal="justify" vertical="center" wrapText="1"/>
    </xf>
    <xf numFmtId="14" fontId="4" fillId="0" borderId="55" xfId="0" applyNumberFormat="1" applyFont="1" applyBorder="1" applyAlignment="1">
      <alignment horizontal="center" vertical="center"/>
    </xf>
    <xf numFmtId="0" fontId="14" fillId="0" borderId="53" xfId="0" applyFont="1" applyBorder="1" applyAlignment="1">
      <alignment horizontal="justify" vertical="center"/>
    </xf>
    <xf numFmtId="0" fontId="14" fillId="0" borderId="54" xfId="0" applyFont="1" applyBorder="1" applyAlignment="1">
      <alignment horizontal="justify" vertical="center"/>
    </xf>
    <xf numFmtId="0" fontId="2" fillId="0" borderId="53" xfId="0" applyFont="1" applyBorder="1" applyAlignment="1">
      <alignment horizontal="left" vertical="center" wrapText="1"/>
    </xf>
    <xf numFmtId="0" fontId="18" fillId="0" borderId="53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1" fillId="0" borderId="58" xfId="0" applyFont="1" applyBorder="1" applyAlignment="1">
      <alignment horizontal="left" vertical="center" wrapText="1"/>
    </xf>
    <xf numFmtId="0" fontId="11" fillId="0" borderId="41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18" fillId="0" borderId="41" xfId="0" applyFont="1" applyBorder="1" applyAlignment="1">
      <alignment horizontal="left" vertical="center" wrapText="1"/>
    </xf>
    <xf numFmtId="0" fontId="11" fillId="0" borderId="59" xfId="0" applyFont="1" applyBorder="1" applyAlignment="1">
      <alignment horizontal="left" vertical="center" wrapText="1"/>
    </xf>
    <xf numFmtId="0" fontId="11" fillId="0" borderId="60" xfId="0" applyFont="1" applyBorder="1" applyAlignment="1">
      <alignment horizontal="left" vertical="center" wrapText="1"/>
    </xf>
    <xf numFmtId="0" fontId="11" fillId="0" borderId="50" xfId="0" applyFont="1" applyBorder="1" applyAlignment="1">
      <alignment horizontal="left" vertical="center" shrinkToFit="1"/>
    </xf>
    <xf numFmtId="0" fontId="11" fillId="0" borderId="62" xfId="0" applyFont="1" applyBorder="1" applyAlignment="1">
      <alignment horizontal="left" vertical="center" shrinkToFit="1"/>
    </xf>
    <xf numFmtId="0" fontId="11" fillId="0" borderId="40" xfId="0" applyFont="1" applyBorder="1" applyAlignment="1">
      <alignment horizontal="left" vertical="center" wrapText="1"/>
    </xf>
    <xf numFmtId="0" fontId="11" fillId="0" borderId="66" xfId="0" applyFont="1" applyBorder="1" applyAlignment="1">
      <alignment horizontal="left" vertical="center" shrinkToFit="1"/>
    </xf>
    <xf numFmtId="0" fontId="2" fillId="0" borderId="40" xfId="0" applyFont="1" applyBorder="1" applyAlignment="1">
      <alignment horizontal="left" vertical="center" wrapText="1"/>
    </xf>
    <xf numFmtId="0" fontId="11" fillId="0" borderId="67" xfId="0" applyFont="1" applyBorder="1" applyAlignment="1">
      <alignment horizontal="left" vertical="center" wrapText="1"/>
    </xf>
    <xf numFmtId="0" fontId="11" fillId="0" borderId="68" xfId="0" applyFont="1" applyBorder="1" applyAlignment="1">
      <alignment horizontal="left" vertical="center" wrapText="1"/>
    </xf>
    <xf numFmtId="0" fontId="11" fillId="0" borderId="69" xfId="0" applyFont="1" applyBorder="1" applyAlignment="1">
      <alignment horizontal="left" vertical="center" shrinkToFi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shrinkToFit="1"/>
    </xf>
    <xf numFmtId="0" fontId="5" fillId="7" borderId="1" xfId="0" applyFont="1" applyFill="1" applyBorder="1" applyAlignment="1">
      <alignment horizontal="center" vertical="center" shrinkToFit="1"/>
    </xf>
    <xf numFmtId="0" fontId="4" fillId="7" borderId="16" xfId="0" applyFont="1" applyFill="1" applyBorder="1" applyAlignment="1">
      <alignment horizontal="center" vertical="center" shrinkToFit="1"/>
    </xf>
    <xf numFmtId="0" fontId="4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left" vertical="center" shrinkToFit="1"/>
    </xf>
    <xf numFmtId="0" fontId="4" fillId="8" borderId="1" xfId="0" applyFont="1" applyFill="1" applyBorder="1" applyAlignment="1">
      <alignment horizontal="center" vertical="center" shrinkToFit="1"/>
    </xf>
    <xf numFmtId="0" fontId="14" fillId="8" borderId="3" xfId="0" applyFont="1" applyFill="1" applyBorder="1" applyAlignment="1">
      <alignment horizontal="justify" vertical="center"/>
    </xf>
    <xf numFmtId="0" fontId="4" fillId="8" borderId="3" xfId="0" applyFont="1" applyFill="1" applyBorder="1" applyAlignment="1">
      <alignment horizontal="center" vertical="center"/>
    </xf>
    <xf numFmtId="14" fontId="4" fillId="8" borderId="1" xfId="0" applyNumberFormat="1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justify" vertical="center"/>
    </xf>
    <xf numFmtId="0" fontId="8" fillId="6" borderId="51" xfId="0" applyFont="1" applyFill="1" applyBorder="1" applyAlignment="1">
      <alignment horizontal="centerContinuous" vertical="center" wrapText="1"/>
    </xf>
    <xf numFmtId="0" fontId="8" fillId="6" borderId="52" xfId="0" applyFont="1" applyFill="1" applyBorder="1" applyAlignment="1">
      <alignment horizontal="centerContinuous" vertical="center" wrapText="1"/>
    </xf>
    <xf numFmtId="0" fontId="8" fillId="6" borderId="56" xfId="0" applyFont="1" applyFill="1" applyBorder="1" applyAlignment="1">
      <alignment horizontal="centerContinuous" vertical="center" wrapText="1"/>
    </xf>
    <xf numFmtId="0" fontId="8" fillId="6" borderId="57" xfId="0" applyFont="1" applyFill="1" applyBorder="1" applyAlignment="1">
      <alignment horizontal="centerContinuous" vertical="center" wrapText="1"/>
    </xf>
    <xf numFmtId="0" fontId="8" fillId="6" borderId="61" xfId="0" applyFont="1" applyFill="1" applyBorder="1" applyAlignment="1">
      <alignment horizontal="centerContinuous" vertical="center" wrapText="1"/>
    </xf>
    <xf numFmtId="0" fontId="8" fillId="6" borderId="32" xfId="0" applyFont="1" applyFill="1" applyBorder="1" applyAlignment="1">
      <alignment horizontal="centerContinuous" vertical="center" wrapText="1"/>
    </xf>
    <xf numFmtId="0" fontId="8" fillId="6" borderId="35" xfId="0" applyFont="1" applyFill="1" applyBorder="1" applyAlignment="1">
      <alignment horizontal="centerContinuous" vertical="center" wrapText="1"/>
    </xf>
    <xf numFmtId="0" fontId="8" fillId="6" borderId="3" xfId="0" applyFont="1" applyFill="1" applyBorder="1" applyAlignment="1">
      <alignment horizontal="centerContinuous" vertical="center" wrapText="1"/>
    </xf>
    <xf numFmtId="0" fontId="8" fillId="6" borderId="1" xfId="0" applyFont="1" applyFill="1" applyBorder="1" applyAlignment="1">
      <alignment horizontal="centerContinuous" vertical="center" wrapText="1"/>
    </xf>
    <xf numFmtId="0" fontId="8" fillId="6" borderId="2" xfId="0" applyFont="1" applyFill="1" applyBorder="1" applyAlignment="1">
      <alignment horizontal="centerContinuous" vertical="center" wrapText="1"/>
    </xf>
    <xf numFmtId="0" fontId="8" fillId="6" borderId="63" xfId="0" applyFont="1" applyFill="1" applyBorder="1" applyAlignment="1">
      <alignment horizontal="centerContinuous" vertical="center" wrapText="1"/>
    </xf>
    <xf numFmtId="0" fontId="8" fillId="6" borderId="64" xfId="0" applyFont="1" applyFill="1" applyBorder="1" applyAlignment="1">
      <alignment horizontal="centerContinuous" vertical="center" wrapText="1"/>
    </xf>
    <xf numFmtId="0" fontId="8" fillId="6" borderId="65" xfId="0" applyFont="1" applyFill="1" applyBorder="1" applyAlignment="1">
      <alignment horizontal="centerContinuous" vertical="center" wrapText="1"/>
    </xf>
    <xf numFmtId="0" fontId="8" fillId="6" borderId="30" xfId="0" applyFont="1" applyFill="1" applyBorder="1" applyAlignment="1">
      <alignment horizontal="centerContinuous" vertical="center" wrapText="1"/>
    </xf>
    <xf numFmtId="0" fontId="8" fillId="6" borderId="11" xfId="0" applyFont="1" applyFill="1" applyBorder="1" applyAlignment="1">
      <alignment horizontal="centerContinuous" vertical="center" wrapText="1"/>
    </xf>
    <xf numFmtId="0" fontId="8" fillId="6" borderId="12" xfId="0" applyFont="1" applyFill="1" applyBorder="1" applyAlignment="1">
      <alignment horizontal="centerContinuous" vertical="center" wrapText="1"/>
    </xf>
    <xf numFmtId="0" fontId="8" fillId="6" borderId="53" xfId="0" applyFont="1" applyFill="1" applyBorder="1" applyAlignment="1">
      <alignment horizontal="center" vertical="center" wrapText="1"/>
    </xf>
    <xf numFmtId="0" fontId="8" fillId="6" borderId="55" xfId="0" applyFont="1" applyFill="1" applyBorder="1" applyAlignment="1">
      <alignment horizontal="center" vertical="center" wrapText="1"/>
    </xf>
    <xf numFmtId="0" fontId="8" fillId="6" borderId="54" xfId="0" applyFont="1" applyFill="1" applyBorder="1" applyAlignment="1">
      <alignment horizontal="center" vertical="center" wrapText="1"/>
    </xf>
    <xf numFmtId="0" fontId="8" fillId="6" borderId="58" xfId="0" applyFont="1" applyFill="1" applyBorder="1" applyAlignment="1">
      <alignment horizontal="center" vertical="center" wrapText="1"/>
    </xf>
    <xf numFmtId="0" fontId="8" fillId="6" borderId="4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40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4" fillId="7" borderId="13" xfId="0" applyFont="1" applyFill="1" applyBorder="1" applyAlignment="1">
      <alignment horizontal="center" vertical="center" shrinkToFit="1"/>
    </xf>
    <xf numFmtId="0" fontId="4" fillId="7" borderId="15" xfId="0" applyFont="1" applyFill="1" applyBorder="1" applyAlignment="1">
      <alignment horizontal="center" vertical="center" shrinkToFit="1"/>
    </xf>
    <xf numFmtId="0" fontId="25" fillId="0" borderId="3" xfId="0" applyFont="1" applyBorder="1" applyAlignment="1">
      <alignment horizontal="center" vertical="center" shrinkToFit="1"/>
    </xf>
    <xf numFmtId="0" fontId="25" fillId="7" borderId="13" xfId="0" applyFont="1" applyFill="1" applyBorder="1" applyAlignment="1">
      <alignment horizontal="center" vertical="center" shrinkToFit="1"/>
    </xf>
    <xf numFmtId="0" fontId="26" fillId="0" borderId="53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shrinkToFit="1"/>
    </xf>
    <xf numFmtId="0" fontId="27" fillId="0" borderId="53" xfId="0" applyFont="1" applyBorder="1" applyAlignment="1">
      <alignment horizontal="left" vertical="center" wrapText="1"/>
    </xf>
    <xf numFmtId="14" fontId="25" fillId="0" borderId="55" xfId="0" applyNumberFormat="1" applyFont="1" applyBorder="1" applyAlignment="1">
      <alignment horizontal="center" vertical="center" wrapText="1"/>
    </xf>
    <xf numFmtId="0" fontId="28" fillId="0" borderId="53" xfId="0" applyFont="1" applyBorder="1" applyAlignment="1">
      <alignment horizontal="justify" vertical="center" wrapText="1"/>
    </xf>
    <xf numFmtId="0" fontId="4" fillId="0" borderId="74" xfId="0" applyFont="1" applyBorder="1" applyAlignment="1">
      <alignment horizontal="center" vertical="center" shrinkToFit="1"/>
    </xf>
    <xf numFmtId="0" fontId="4" fillId="0" borderId="75" xfId="0" applyFont="1" applyBorder="1" applyAlignment="1">
      <alignment horizontal="center" vertical="center" shrinkToFit="1"/>
    </xf>
    <xf numFmtId="0" fontId="8" fillId="6" borderId="53" xfId="0" applyFont="1" applyFill="1" applyBorder="1" applyAlignment="1">
      <alignment horizontal="center" vertical="center" wrapText="1"/>
    </xf>
    <xf numFmtId="0" fontId="8" fillId="6" borderId="55" xfId="0" applyFont="1" applyFill="1" applyBorder="1" applyAlignment="1">
      <alignment horizontal="center" vertical="center" wrapText="1"/>
    </xf>
    <xf numFmtId="0" fontId="4" fillId="7" borderId="77" xfId="0" applyFont="1" applyFill="1" applyBorder="1" applyAlignment="1">
      <alignment horizontal="center" vertical="center" shrinkToFit="1"/>
    </xf>
    <xf numFmtId="0" fontId="4" fillId="0" borderId="77" xfId="0" applyFont="1" applyFill="1" applyBorder="1" applyAlignment="1">
      <alignment horizontal="center" vertical="center" shrinkToFit="1"/>
    </xf>
    <xf numFmtId="0" fontId="4" fillId="0" borderId="76" xfId="0" applyFont="1" applyFill="1" applyBorder="1" applyAlignment="1">
      <alignment horizontal="center" vertical="center" shrinkToFit="1"/>
    </xf>
    <xf numFmtId="0" fontId="4" fillId="7" borderId="78" xfId="0" applyFont="1" applyFill="1" applyBorder="1" applyAlignment="1">
      <alignment horizontal="center" vertical="center" shrinkToFit="1"/>
    </xf>
    <xf numFmtId="0" fontId="5" fillId="0" borderId="77" xfId="0" applyFont="1" applyFill="1" applyBorder="1" applyAlignment="1">
      <alignment horizontal="center" vertical="center" shrinkToFit="1"/>
    </xf>
    <xf numFmtId="0" fontId="11" fillId="0" borderId="79" xfId="0" applyFont="1" applyBorder="1" applyAlignment="1">
      <alignment horizontal="left" vertical="center" wrapText="1"/>
    </xf>
    <xf numFmtId="0" fontId="11" fillId="0" borderId="81" xfId="0" applyFont="1" applyBorder="1" applyAlignment="1">
      <alignment horizontal="left" vertical="center" wrapText="1"/>
    </xf>
    <xf numFmtId="0" fontId="11" fillId="0" borderId="82" xfId="0" applyFont="1" applyBorder="1" applyAlignment="1">
      <alignment horizontal="left" vertical="center" wrapText="1"/>
    </xf>
    <xf numFmtId="0" fontId="22" fillId="0" borderId="82" xfId="0" applyFont="1" applyBorder="1" applyAlignment="1">
      <alignment horizontal="left" vertical="center" wrapText="1"/>
    </xf>
    <xf numFmtId="0" fontId="27" fillId="0" borderId="79" xfId="0" applyFont="1" applyBorder="1" applyAlignment="1">
      <alignment horizontal="left" vertical="center" wrapText="1"/>
    </xf>
    <xf numFmtId="0" fontId="27" fillId="0" borderId="82" xfId="0" applyFont="1" applyBorder="1" applyAlignment="1">
      <alignment horizontal="left" vertical="center" wrapText="1"/>
    </xf>
    <xf numFmtId="0" fontId="11" fillId="0" borderId="83" xfId="0" applyFont="1" applyBorder="1" applyAlignment="1">
      <alignment horizontal="left" vertical="center" wrapText="1"/>
    </xf>
    <xf numFmtId="0" fontId="2" fillId="0" borderId="79" xfId="0" applyFont="1" applyBorder="1" applyAlignment="1">
      <alignment horizontal="left" vertical="center" wrapText="1"/>
    </xf>
    <xf numFmtId="0" fontId="2" fillId="0" borderId="82" xfId="0" applyFont="1" applyBorder="1" applyAlignment="1">
      <alignment horizontal="left" vertical="center" wrapText="1"/>
    </xf>
    <xf numFmtId="0" fontId="26" fillId="0" borderId="79" xfId="0" applyFont="1" applyBorder="1" applyAlignment="1">
      <alignment horizontal="left" vertical="center" wrapText="1"/>
    </xf>
    <xf numFmtId="0" fontId="11" fillId="0" borderId="84" xfId="0" applyFont="1" applyBorder="1" applyAlignment="1">
      <alignment horizontal="left" vertical="center" wrapText="1"/>
    </xf>
    <xf numFmtId="0" fontId="11" fillId="0" borderId="85" xfId="0" applyFont="1" applyBorder="1" applyAlignment="1">
      <alignment horizontal="left" vertical="center" wrapText="1"/>
    </xf>
    <xf numFmtId="0" fontId="8" fillId="6" borderId="79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8" fillId="6" borderId="86" xfId="0" applyFont="1" applyFill="1" applyBorder="1" applyAlignment="1">
      <alignment horizontal="centerContinuous" vertical="center" wrapText="1"/>
    </xf>
    <xf numFmtId="0" fontId="8" fillId="6" borderId="87" xfId="0" applyFont="1" applyFill="1" applyBorder="1" applyAlignment="1">
      <alignment horizontal="centerContinuous" vertical="center" wrapText="1"/>
    </xf>
    <xf numFmtId="0" fontId="8" fillId="6" borderId="88" xfId="0" applyFont="1" applyFill="1" applyBorder="1" applyAlignment="1">
      <alignment horizontal="centerContinuous" vertical="center" wrapText="1"/>
    </xf>
    <xf numFmtId="0" fontId="8" fillId="6" borderId="89" xfId="0" applyFont="1" applyFill="1" applyBorder="1" applyAlignment="1">
      <alignment horizontal="center" vertical="center" wrapText="1"/>
    </xf>
    <xf numFmtId="0" fontId="16" fillId="0" borderId="89" xfId="0" applyFont="1" applyBorder="1" applyAlignment="1">
      <alignment horizontal="justify" vertical="center" wrapText="1"/>
    </xf>
    <xf numFmtId="0" fontId="14" fillId="0" borderId="89" xfId="0" applyFont="1" applyBorder="1" applyAlignment="1">
      <alignment horizontal="justify" vertical="center"/>
    </xf>
    <xf numFmtId="14" fontId="2" fillId="0" borderId="90" xfId="0" applyNumberFormat="1" applyFont="1" applyBorder="1" applyAlignment="1">
      <alignment horizontal="center" vertical="center" wrapText="1"/>
    </xf>
    <xf numFmtId="0" fontId="16" fillId="0" borderId="85" xfId="0" applyFont="1" applyBorder="1" applyAlignment="1">
      <alignment horizontal="justify" vertical="center" wrapText="1"/>
    </xf>
    <xf numFmtId="0" fontId="16" fillId="0" borderId="91" xfId="0" applyFont="1" applyBorder="1" applyAlignment="1">
      <alignment horizontal="justify" vertical="center" wrapText="1"/>
    </xf>
    <xf numFmtId="0" fontId="11" fillId="0" borderId="89" xfId="0" applyFont="1" applyBorder="1" applyAlignment="1">
      <alignment horizontal="left" vertical="center" shrinkToFit="1"/>
    </xf>
    <xf numFmtId="0" fontId="11" fillId="0" borderId="92" xfId="0" applyFont="1" applyBorder="1" applyAlignment="1">
      <alignment horizontal="left" vertical="center" shrinkToFit="1"/>
    </xf>
    <xf numFmtId="0" fontId="27" fillId="0" borderId="89" xfId="0" applyFont="1" applyBorder="1" applyAlignment="1">
      <alignment horizontal="left" vertical="center" shrinkToFit="1"/>
    </xf>
    <xf numFmtId="0" fontId="26" fillId="0" borderId="89" xfId="0" applyFont="1" applyBorder="1" applyAlignment="1">
      <alignment horizontal="left" vertical="center" shrinkToFit="1"/>
    </xf>
    <xf numFmtId="0" fontId="11" fillId="0" borderId="91" xfId="0" applyFont="1" applyBorder="1" applyAlignment="1">
      <alignment horizontal="left" vertical="center" shrinkToFit="1"/>
    </xf>
    <xf numFmtId="0" fontId="11" fillId="0" borderId="93" xfId="0" applyFont="1" applyBorder="1" applyAlignment="1">
      <alignment horizontal="left" vertical="center" shrinkToFit="1"/>
    </xf>
    <xf numFmtId="14" fontId="2" fillId="0" borderId="93" xfId="0" applyNumberFormat="1" applyFont="1" applyBorder="1" applyAlignment="1">
      <alignment horizontal="center" vertical="center" wrapText="1"/>
    </xf>
    <xf numFmtId="0" fontId="16" fillId="0" borderId="82" xfId="0" applyFont="1" applyBorder="1" applyAlignment="1">
      <alignment horizontal="justify" vertical="center" wrapText="1"/>
    </xf>
    <xf numFmtId="0" fontId="16" fillId="0" borderId="94" xfId="0" applyFont="1" applyBorder="1" applyAlignment="1">
      <alignment horizontal="justify" vertical="center" wrapText="1"/>
    </xf>
    <xf numFmtId="0" fontId="11" fillId="0" borderId="95" xfId="0" applyFont="1" applyBorder="1" applyAlignment="1">
      <alignment horizontal="left" vertical="center" wrapText="1"/>
    </xf>
    <xf numFmtId="0" fontId="11" fillId="0" borderId="96" xfId="0" applyFont="1" applyBorder="1" applyAlignment="1">
      <alignment horizontal="left" vertical="center" wrapText="1"/>
    </xf>
    <xf numFmtId="0" fontId="11" fillId="0" borderId="97" xfId="0" applyFont="1" applyBorder="1" applyAlignment="1">
      <alignment horizontal="left" vertical="center" shrinkToFit="1"/>
    </xf>
    <xf numFmtId="14" fontId="2" fillId="0" borderId="98" xfId="0" applyNumberFormat="1" applyFont="1" applyBorder="1" applyAlignment="1">
      <alignment horizontal="center" vertical="center" wrapText="1"/>
    </xf>
    <xf numFmtId="0" fontId="16" fillId="0" borderId="75" xfId="0" applyFont="1" applyBorder="1" applyAlignment="1">
      <alignment horizontal="justify" vertical="center" wrapText="1"/>
    </xf>
    <xf numFmtId="0" fontId="16" fillId="0" borderId="99" xfId="0" applyFont="1" applyBorder="1" applyAlignment="1">
      <alignment horizontal="justify" vertical="center" wrapText="1"/>
    </xf>
    <xf numFmtId="0" fontId="11" fillId="0" borderId="98" xfId="0" applyFont="1" applyBorder="1" applyAlignment="1">
      <alignment horizontal="left" vertical="center" wrapText="1"/>
    </xf>
    <xf numFmtId="0" fontId="11" fillId="0" borderId="75" xfId="0" applyFont="1" applyBorder="1" applyAlignment="1">
      <alignment horizontal="left" vertical="center" wrapText="1"/>
    </xf>
    <xf numFmtId="0" fontId="11" fillId="0" borderId="98" xfId="0" applyFont="1" applyBorder="1" applyAlignment="1">
      <alignment horizontal="left" vertical="center" shrinkToFit="1"/>
    </xf>
    <xf numFmtId="14" fontId="2" fillId="0" borderId="75" xfId="0" applyNumberFormat="1" applyFont="1" applyBorder="1" applyAlignment="1">
      <alignment horizontal="center" vertical="center" wrapText="1"/>
    </xf>
    <xf numFmtId="0" fontId="16" fillId="0" borderId="100" xfId="0" applyFont="1" applyBorder="1" applyAlignment="1">
      <alignment horizontal="justify" vertical="center" wrapText="1"/>
    </xf>
    <xf numFmtId="0" fontId="11" fillId="0" borderId="101" xfId="0" applyFont="1" applyBorder="1" applyAlignment="1">
      <alignment horizontal="left" vertical="center" wrapText="1"/>
    </xf>
    <xf numFmtId="0" fontId="11" fillId="0" borderId="102" xfId="0" applyFont="1" applyBorder="1" applyAlignment="1">
      <alignment horizontal="left" vertical="center" shrinkToFit="1"/>
    </xf>
    <xf numFmtId="0" fontId="18" fillId="0" borderId="96" xfId="0" applyFont="1" applyBorder="1" applyAlignment="1">
      <alignment horizontal="left" vertical="center" wrapText="1"/>
    </xf>
    <xf numFmtId="0" fontId="22" fillId="0" borderId="97" xfId="0" applyFont="1" applyBorder="1" applyAlignment="1">
      <alignment horizontal="left" vertical="center" shrinkToFit="1"/>
    </xf>
    <xf numFmtId="14" fontId="4" fillId="0" borderId="98" xfId="0" applyNumberFormat="1" applyFont="1" applyBorder="1" applyAlignment="1">
      <alignment horizontal="center" vertical="center"/>
    </xf>
    <xf numFmtId="0" fontId="14" fillId="0" borderId="75" xfId="0" applyFont="1" applyBorder="1" applyAlignment="1">
      <alignment horizontal="justify" vertical="center"/>
    </xf>
    <xf numFmtId="0" fontId="14" fillId="0" borderId="99" xfId="0" applyFont="1" applyBorder="1" applyAlignment="1">
      <alignment horizontal="justify" vertical="center"/>
    </xf>
    <xf numFmtId="0" fontId="18" fillId="0" borderId="75" xfId="0" applyFont="1" applyBorder="1" applyAlignment="1">
      <alignment horizontal="left" vertical="center" wrapText="1"/>
    </xf>
    <xf numFmtId="0" fontId="22" fillId="0" borderId="98" xfId="0" applyFont="1" applyBorder="1" applyAlignment="1">
      <alignment horizontal="left" vertical="center" shrinkToFit="1"/>
    </xf>
    <xf numFmtId="14" fontId="4" fillId="0" borderId="75" xfId="0" applyNumberFormat="1" applyFont="1" applyBorder="1" applyAlignment="1">
      <alignment horizontal="center" vertical="center"/>
    </xf>
    <xf numFmtId="0" fontId="14" fillId="0" borderId="100" xfId="0" applyFont="1" applyBorder="1" applyAlignment="1">
      <alignment horizontal="justify" vertical="center"/>
    </xf>
    <xf numFmtId="0" fontId="22" fillId="0" borderId="102" xfId="0" applyFont="1" applyBorder="1" applyAlignment="1">
      <alignment horizontal="left" vertical="center" shrinkToFit="1"/>
    </xf>
    <xf numFmtId="0" fontId="11" fillId="0" borderId="74" xfId="0" applyFont="1" applyBorder="1" applyAlignment="1">
      <alignment horizontal="left" vertical="center" wrapText="1"/>
    </xf>
    <xf numFmtId="0" fontId="2" fillId="0" borderId="96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27" fillId="0" borderId="50" xfId="0" applyFont="1" applyBorder="1" applyAlignment="1">
      <alignment horizontal="left" vertical="center" shrinkToFit="1"/>
    </xf>
    <xf numFmtId="0" fontId="27" fillId="0" borderId="58" xfId="0" applyFont="1" applyBorder="1" applyAlignment="1">
      <alignment horizontal="left" vertical="center" wrapText="1"/>
    </xf>
    <xf numFmtId="0" fontId="27" fillId="0" borderId="41" xfId="0" applyFont="1" applyBorder="1" applyAlignment="1">
      <alignment horizontal="left" vertical="center" wrapText="1"/>
    </xf>
    <xf numFmtId="0" fontId="26" fillId="0" borderId="41" xfId="0" applyFont="1" applyBorder="1" applyAlignment="1">
      <alignment horizontal="left" vertical="center" wrapText="1"/>
    </xf>
    <xf numFmtId="0" fontId="26" fillId="0" borderId="58" xfId="0" applyFont="1" applyBorder="1" applyAlignment="1">
      <alignment horizontal="left" vertical="center" wrapText="1"/>
    </xf>
    <xf numFmtId="0" fontId="29" fillId="0" borderId="41" xfId="0" applyFont="1" applyBorder="1" applyAlignment="1">
      <alignment horizontal="left" vertical="center" wrapText="1"/>
    </xf>
    <xf numFmtId="0" fontId="4" fillId="7" borderId="74" xfId="0" applyFont="1" applyFill="1" applyBorder="1" applyAlignment="1">
      <alignment horizontal="center" vertical="center" shrinkToFit="1"/>
    </xf>
    <xf numFmtId="0" fontId="4" fillId="7" borderId="75" xfId="0" applyFont="1" applyFill="1" applyBorder="1" applyAlignment="1">
      <alignment horizontal="center" vertical="center" shrinkToFit="1"/>
    </xf>
    <xf numFmtId="0" fontId="4" fillId="0" borderId="75" xfId="0" applyFont="1" applyFill="1" applyBorder="1" applyAlignment="1">
      <alignment horizontal="center" vertical="center" shrinkToFit="1"/>
    </xf>
    <xf numFmtId="0" fontId="0" fillId="2" borderId="46" xfId="0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21" fillId="6" borderId="1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2" borderId="70" xfId="0" applyFont="1" applyFill="1" applyBorder="1" applyAlignment="1">
      <alignment horizontal="center" vertical="center" wrapText="1"/>
    </xf>
    <xf numFmtId="0" fontId="3" fillId="2" borderId="71" xfId="0" applyFont="1" applyFill="1" applyBorder="1" applyAlignment="1">
      <alignment horizontal="center" vertical="center" wrapText="1"/>
    </xf>
    <xf numFmtId="0" fontId="3" fillId="2" borderId="72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3" fillId="6" borderId="34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5" xfId="0" applyFont="1" applyFill="1" applyBorder="1" applyAlignment="1">
      <alignment horizontal="center" vertical="center" wrapText="1"/>
    </xf>
    <xf numFmtId="0" fontId="3" fillId="6" borderId="73" xfId="0" applyFont="1" applyFill="1" applyBorder="1" applyAlignment="1">
      <alignment horizontal="center" vertical="center" wrapText="1"/>
    </xf>
    <xf numFmtId="0" fontId="21" fillId="6" borderId="14" xfId="0" applyFont="1" applyFill="1" applyBorder="1" applyAlignment="1">
      <alignment horizontal="center" vertical="center"/>
    </xf>
    <xf numFmtId="0" fontId="8" fillId="6" borderId="58" xfId="0" applyFont="1" applyFill="1" applyBorder="1" applyAlignment="1">
      <alignment horizontal="center" vertical="center" wrapText="1"/>
    </xf>
    <xf numFmtId="0" fontId="8" fillId="6" borderId="41" xfId="0" applyFont="1" applyFill="1" applyBorder="1" applyAlignment="1">
      <alignment horizontal="center" vertical="center" wrapText="1"/>
    </xf>
    <xf numFmtId="0" fontId="8" fillId="6" borderId="50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40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55" xfId="0" applyFont="1" applyFill="1" applyBorder="1" applyAlignment="1">
      <alignment horizontal="center" vertical="center" wrapText="1"/>
    </xf>
    <xf numFmtId="0" fontId="8" fillId="6" borderId="53" xfId="0" applyFont="1" applyFill="1" applyBorder="1" applyAlignment="1">
      <alignment horizontal="center" vertical="center" wrapText="1"/>
    </xf>
    <xf numFmtId="0" fontId="8" fillId="6" borderId="51" xfId="0" applyFont="1" applyFill="1" applyBorder="1" applyAlignment="1">
      <alignment horizontal="center" vertical="center" wrapText="1"/>
    </xf>
    <xf numFmtId="0" fontId="8" fillId="6" borderId="52" xfId="0" applyFont="1" applyFill="1" applyBorder="1" applyAlignment="1">
      <alignment horizontal="center" vertical="center" wrapText="1"/>
    </xf>
    <xf numFmtId="0" fontId="8" fillId="6" borderId="79" xfId="0" applyFont="1" applyFill="1" applyBorder="1" applyAlignment="1">
      <alignment horizontal="center" vertical="center" wrapText="1"/>
    </xf>
    <xf numFmtId="0" fontId="8" fillId="6" borderId="89" xfId="0" applyFont="1" applyFill="1" applyBorder="1" applyAlignment="1">
      <alignment horizontal="center" vertical="center" wrapText="1"/>
    </xf>
    <xf numFmtId="0" fontId="8" fillId="6" borderId="80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33" xfId="0" applyFont="1" applyFill="1" applyBorder="1" applyAlignment="1">
      <alignment horizontal="center" vertical="center" wrapText="1"/>
    </xf>
    <xf numFmtId="0" fontId="8" fillId="6" borderId="66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shrinkToFit="1"/>
    </xf>
    <xf numFmtId="0" fontId="25" fillId="0" borderId="1" xfId="0" applyFont="1" applyBorder="1" applyAlignment="1">
      <alignment horizontal="center" vertical="center" shrinkToFit="1"/>
    </xf>
    <xf numFmtId="0" fontId="25" fillId="7" borderId="16" xfId="0" applyFont="1" applyFill="1" applyBorder="1" applyAlignment="1">
      <alignment horizontal="center" vertical="center" shrinkToFit="1"/>
    </xf>
    <xf numFmtId="0" fontId="27" fillId="0" borderId="55" xfId="0" applyFont="1" applyBorder="1" applyAlignment="1">
      <alignment horizontal="left" vertical="center" wrapText="1"/>
    </xf>
    <xf numFmtId="0" fontId="29" fillId="0" borderId="53" xfId="0" applyFont="1" applyBorder="1" applyAlignment="1">
      <alignment horizontal="left" vertical="center" wrapText="1"/>
    </xf>
    <xf numFmtId="0" fontId="27" fillId="0" borderId="55" xfId="0" applyFont="1" applyBorder="1" applyAlignment="1">
      <alignment horizontal="left" vertical="center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&#45824;&#54617;&#50896;&#54665;&#51221;&#49892;/(2021.01.18)%20(&#52572;&#51333;)&#45824;&#54617;&#50896;&#51032;%20&#54617;&#48512;(&#44284;)%20&#51312;&#44368;%20&#47749;&#45800;(&#51320;&#50629;,%20&#54617;&#51201;%20&#51473;&#4990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담당조교"/>
      <sheetName val="Sheet1"/>
      <sheetName val="특수,전문대학원"/>
    </sheetNames>
    <sheetDataSet>
      <sheetData sheetId="0"/>
      <sheetData sheetId="1">
        <row r="4">
          <cell r="B4" t="str">
            <v>협동과정</v>
          </cell>
          <cell r="O4" t="str">
            <v>공학</v>
          </cell>
          <cell r="S4" t="str">
            <v>공학</v>
          </cell>
        </row>
        <row r="5">
          <cell r="B5" t="str">
            <v>일반과정</v>
          </cell>
          <cell r="O5" t="str">
            <v>공학</v>
          </cell>
          <cell r="S5" t="str">
            <v>공학</v>
          </cell>
        </row>
        <row r="6">
          <cell r="B6" t="str">
            <v>협동과정</v>
          </cell>
          <cell r="O6" t="str">
            <v>공학</v>
          </cell>
          <cell r="S6" t="str">
            <v>공학</v>
          </cell>
        </row>
        <row r="7">
          <cell r="B7" t="str">
            <v>협동과정</v>
          </cell>
          <cell r="O7" t="str">
            <v>공학</v>
          </cell>
          <cell r="S7" t="str">
            <v>공학</v>
          </cell>
        </row>
        <row r="8">
          <cell r="B8" t="str">
            <v>협동과정</v>
          </cell>
          <cell r="M8" t="str">
            <v>폐지</v>
          </cell>
          <cell r="O8" t="str">
            <v>공학</v>
          </cell>
          <cell r="S8" t="str">
            <v>무</v>
          </cell>
        </row>
        <row r="9">
          <cell r="B9" t="str">
            <v>일반과정</v>
          </cell>
          <cell r="O9" t="str">
            <v>간호학</v>
          </cell>
          <cell r="S9" t="str">
            <v>간호학</v>
          </cell>
        </row>
        <row r="10">
          <cell r="B10" t="str">
            <v>협동과정</v>
          </cell>
          <cell r="O10" t="str">
            <v>공학</v>
          </cell>
          <cell r="S10" t="str">
            <v>공학</v>
          </cell>
        </row>
        <row r="11">
          <cell r="B11" t="str">
            <v>일반과정</v>
          </cell>
          <cell r="O11" t="str">
            <v>공학</v>
          </cell>
          <cell r="S11" t="str">
            <v>공학</v>
          </cell>
        </row>
        <row r="12">
          <cell r="B12" t="str">
            <v>일반과정</v>
          </cell>
          <cell r="O12" t="str">
            <v>공학</v>
          </cell>
          <cell r="S12" t="str">
            <v>공학</v>
          </cell>
        </row>
        <row r="13">
          <cell r="B13" t="str">
            <v>일반과정</v>
          </cell>
          <cell r="O13" t="str">
            <v>건축학</v>
          </cell>
          <cell r="S13" t="str">
            <v>무</v>
          </cell>
        </row>
        <row r="14">
          <cell r="B14" t="str">
            <v>협동과정</v>
          </cell>
          <cell r="O14" t="str">
            <v>경영학</v>
          </cell>
          <cell r="S14" t="str">
            <v>경영학</v>
          </cell>
        </row>
        <row r="15">
          <cell r="B15" t="str">
            <v>일반과정</v>
          </cell>
          <cell r="O15" t="str">
            <v>경영학</v>
          </cell>
          <cell r="S15" t="str">
            <v>경영학</v>
          </cell>
        </row>
        <row r="16">
          <cell r="B16" t="str">
            <v>일반과정</v>
          </cell>
          <cell r="O16" t="str">
            <v>경제학</v>
          </cell>
          <cell r="S16" t="str">
            <v>경제학</v>
          </cell>
        </row>
        <row r="17">
          <cell r="B17" t="str">
            <v>협동과정</v>
          </cell>
          <cell r="O17" t="str">
            <v>정책학</v>
          </cell>
          <cell r="S17" t="str">
            <v>정책학</v>
          </cell>
        </row>
        <row r="18">
          <cell r="B18" t="str">
            <v>협동과정</v>
          </cell>
          <cell r="O18" t="str">
            <v>교육학</v>
          </cell>
          <cell r="S18" t="str">
            <v>교육학</v>
          </cell>
        </row>
        <row r="19">
          <cell r="B19" t="str">
            <v>일반과정</v>
          </cell>
          <cell r="O19" t="str">
            <v>문학</v>
          </cell>
          <cell r="S19" t="str">
            <v>문학</v>
          </cell>
        </row>
        <row r="20">
          <cell r="B20" t="str">
            <v>일반과정</v>
          </cell>
          <cell r="O20" t="str">
            <v>국제지역학</v>
          </cell>
          <cell r="S20" t="str">
            <v>국제지역학</v>
          </cell>
        </row>
        <row r="21">
          <cell r="B21" t="str">
            <v>일반과정</v>
          </cell>
          <cell r="O21" t="str">
            <v>경영학</v>
          </cell>
          <cell r="S21" t="str">
            <v>경영학</v>
          </cell>
        </row>
        <row r="22">
          <cell r="B22" t="str">
            <v>협동과정</v>
          </cell>
          <cell r="M22" t="str">
            <v>폐지</v>
          </cell>
          <cell r="O22" t="str">
            <v>무</v>
          </cell>
          <cell r="S22" t="str">
            <v>경제학</v>
          </cell>
        </row>
        <row r="23">
          <cell r="B23" t="str">
            <v>협동과정</v>
          </cell>
          <cell r="O23" t="str">
            <v>글로벌지역학</v>
          </cell>
          <cell r="S23" t="str">
            <v>글로벌지역학</v>
          </cell>
        </row>
        <row r="24">
          <cell r="B24" t="str">
            <v>협동과정</v>
          </cell>
          <cell r="O24" t="str">
            <v>글로벌해양지역융복합</v>
          </cell>
          <cell r="S24" t="str">
            <v>글로벌해양지역융복합</v>
          </cell>
        </row>
        <row r="25">
          <cell r="B25" t="str">
            <v>일반과정</v>
          </cell>
          <cell r="O25" t="str">
            <v>공학</v>
          </cell>
          <cell r="S25" t="str">
            <v>공학</v>
          </cell>
        </row>
        <row r="26">
          <cell r="B26" t="str">
            <v>일반과정</v>
          </cell>
          <cell r="O26" t="str">
            <v>공학</v>
          </cell>
          <cell r="S26" t="str">
            <v>공학</v>
          </cell>
        </row>
        <row r="27">
          <cell r="B27" t="str">
            <v>협동과정</v>
          </cell>
          <cell r="O27" t="str">
            <v>공학</v>
          </cell>
          <cell r="S27" t="str">
            <v>공학</v>
          </cell>
        </row>
        <row r="28">
          <cell r="B28" t="str">
            <v>일반과정</v>
          </cell>
          <cell r="O28" t="str">
            <v>공학</v>
          </cell>
          <cell r="S28" t="str">
            <v>공학</v>
          </cell>
        </row>
        <row r="29">
          <cell r="B29" t="str">
            <v>일반과정</v>
          </cell>
          <cell r="O29" t="str">
            <v>공학</v>
          </cell>
          <cell r="S29" t="str">
            <v>공학</v>
          </cell>
        </row>
        <row r="30">
          <cell r="B30" t="str">
            <v>협동과정</v>
          </cell>
          <cell r="O30" t="str">
            <v>공학</v>
          </cell>
          <cell r="S30" t="str">
            <v>공학</v>
          </cell>
        </row>
        <row r="31">
          <cell r="B31" t="str">
            <v>협동과정</v>
          </cell>
          <cell r="O31" t="str">
            <v>이학</v>
          </cell>
          <cell r="S31" t="str">
            <v>이학</v>
          </cell>
        </row>
        <row r="32">
          <cell r="B32" t="str">
            <v>일반과정</v>
          </cell>
          <cell r="O32" t="str">
            <v>공학</v>
          </cell>
          <cell r="S32" t="str">
            <v>공학</v>
          </cell>
        </row>
        <row r="33">
          <cell r="B33" t="str">
            <v>일반과정</v>
          </cell>
          <cell r="O33" t="str">
            <v>공학</v>
          </cell>
          <cell r="S33" t="str">
            <v>공학</v>
          </cell>
        </row>
        <row r="34">
          <cell r="B34" t="str">
            <v>협동과정</v>
          </cell>
          <cell r="O34" t="str">
            <v>공학</v>
          </cell>
          <cell r="S34" t="str">
            <v>공학</v>
          </cell>
        </row>
        <row r="35">
          <cell r="B35" t="str">
            <v>협동과정</v>
          </cell>
          <cell r="O35" t="str">
            <v>공학</v>
          </cell>
          <cell r="S35" t="str">
            <v>공학</v>
          </cell>
        </row>
        <row r="36">
          <cell r="B36" t="str">
            <v>일반과정</v>
          </cell>
          <cell r="O36" t="str">
            <v>이학</v>
          </cell>
          <cell r="S36" t="str">
            <v>이학</v>
          </cell>
        </row>
        <row r="37">
          <cell r="B37" t="str">
            <v>일반과정</v>
          </cell>
          <cell r="O37" t="str">
            <v>공학</v>
          </cell>
          <cell r="S37" t="str">
            <v>공학</v>
          </cell>
        </row>
        <row r="38">
          <cell r="B38" t="str">
            <v>일반과정</v>
          </cell>
          <cell r="O38" t="str">
            <v>법학</v>
          </cell>
          <cell r="S38" t="str">
            <v>법학</v>
          </cell>
        </row>
        <row r="39">
          <cell r="B39" t="str">
            <v>일반과정</v>
          </cell>
          <cell r="O39" t="str">
            <v>문학</v>
          </cell>
          <cell r="S39" t="str">
            <v>문학</v>
          </cell>
        </row>
        <row r="40">
          <cell r="B40" t="str">
            <v>일반과정</v>
          </cell>
          <cell r="O40" t="str">
            <v>디자인학</v>
          </cell>
          <cell r="S40" t="str">
            <v>디자인학</v>
          </cell>
        </row>
        <row r="41">
          <cell r="B41" t="str">
            <v>협동과정</v>
          </cell>
          <cell r="O41" t="str">
            <v>공학</v>
          </cell>
          <cell r="S41" t="str">
            <v>공학</v>
          </cell>
        </row>
        <row r="42">
          <cell r="B42" t="str">
            <v>일반과정</v>
          </cell>
          <cell r="O42" t="str">
            <v>공학</v>
          </cell>
          <cell r="S42" t="str">
            <v>공학</v>
          </cell>
        </row>
        <row r="43">
          <cell r="B43" t="str">
            <v>협동과정</v>
          </cell>
          <cell r="M43" t="str">
            <v>폐지</v>
          </cell>
          <cell r="O43" t="str">
            <v>공학</v>
          </cell>
          <cell r="S43" t="str">
            <v>공학</v>
          </cell>
        </row>
        <row r="44">
          <cell r="B44" t="str">
            <v>일반과정</v>
          </cell>
          <cell r="O44" t="str">
            <v>이학</v>
          </cell>
          <cell r="S44" t="str">
            <v>이학</v>
          </cell>
        </row>
        <row r="45">
          <cell r="B45" t="str">
            <v>일반과정</v>
          </cell>
          <cell r="O45" t="str">
            <v>이학</v>
          </cell>
          <cell r="S45" t="str">
            <v>이학</v>
          </cell>
        </row>
        <row r="46">
          <cell r="B46" t="str">
            <v>일반과정</v>
          </cell>
          <cell r="O46" t="str">
            <v>수산학</v>
          </cell>
          <cell r="S46" t="str">
            <v>수산학</v>
          </cell>
        </row>
        <row r="47">
          <cell r="B47" t="str">
            <v>일반과정</v>
          </cell>
          <cell r="O47" t="str">
            <v>교육학</v>
          </cell>
          <cell r="S47" t="str">
            <v>교육학</v>
          </cell>
        </row>
        <row r="48">
          <cell r="B48" t="str">
            <v>협동과정</v>
          </cell>
          <cell r="O48" t="str">
            <v>공학</v>
          </cell>
          <cell r="S48" t="str">
            <v>공학</v>
          </cell>
        </row>
        <row r="49">
          <cell r="B49" t="str">
            <v>협동과정</v>
          </cell>
          <cell r="O49" t="str">
            <v>공학</v>
          </cell>
          <cell r="S49" t="str">
            <v>공학</v>
          </cell>
        </row>
        <row r="50">
          <cell r="B50" t="str">
            <v>협동과정</v>
          </cell>
          <cell r="O50" t="str">
            <v>이공학융합</v>
          </cell>
          <cell r="S50" t="str">
            <v>이공학융합</v>
          </cell>
        </row>
        <row r="51">
          <cell r="B51" t="str">
            <v>일반과정</v>
          </cell>
          <cell r="O51" t="str">
            <v>공학</v>
          </cell>
          <cell r="S51" t="str">
            <v>공학</v>
          </cell>
        </row>
        <row r="52">
          <cell r="B52" t="str">
            <v>일반과정</v>
          </cell>
          <cell r="O52" t="str">
            <v>공학</v>
          </cell>
          <cell r="S52" t="str">
            <v>공학</v>
          </cell>
        </row>
        <row r="53">
          <cell r="B53" t="str">
            <v>일반과정</v>
          </cell>
          <cell r="O53" t="str">
            <v>이학</v>
          </cell>
          <cell r="S53" t="str">
            <v>이학</v>
          </cell>
        </row>
        <row r="54">
          <cell r="B54" t="str">
            <v>일반과정</v>
          </cell>
          <cell r="O54" t="str">
            <v>신문방송학</v>
          </cell>
          <cell r="S54" t="str">
            <v>신문방송학</v>
          </cell>
        </row>
        <row r="55">
          <cell r="B55" t="str">
            <v>일반과정</v>
          </cell>
          <cell r="O55" t="str">
            <v>공학</v>
          </cell>
          <cell r="S55" t="str">
            <v>공학</v>
          </cell>
        </row>
        <row r="56">
          <cell r="B56" t="str">
            <v>일반과정</v>
          </cell>
          <cell r="O56" t="str">
            <v>공학</v>
          </cell>
          <cell r="S56" t="str">
            <v>공학</v>
          </cell>
        </row>
        <row r="57">
          <cell r="B57" t="str">
            <v>협동과정</v>
          </cell>
          <cell r="O57" t="str">
            <v>공학</v>
          </cell>
          <cell r="S57" t="str">
            <v>공학</v>
          </cell>
        </row>
        <row r="58">
          <cell r="B58" t="str">
            <v>일반과정</v>
          </cell>
          <cell r="O58" t="str">
            <v>공학</v>
          </cell>
          <cell r="S58" t="str">
            <v>공학</v>
          </cell>
        </row>
        <row r="59">
          <cell r="B59" t="str">
            <v>일반과정</v>
          </cell>
          <cell r="O59" t="str">
            <v>문학</v>
          </cell>
          <cell r="S59" t="str">
            <v>문학</v>
          </cell>
        </row>
        <row r="60">
          <cell r="B60" t="str">
            <v>일반과정</v>
          </cell>
          <cell r="O60" t="str">
            <v>교육학</v>
          </cell>
          <cell r="S60" t="str">
            <v>교육학</v>
          </cell>
        </row>
        <row r="61">
          <cell r="B61" t="str">
            <v>일반과정</v>
          </cell>
          <cell r="O61" t="str">
            <v>공학</v>
          </cell>
          <cell r="S61" t="str">
            <v>공학</v>
          </cell>
        </row>
        <row r="62">
          <cell r="B62" t="str">
            <v>일반과정</v>
          </cell>
          <cell r="O62" t="str">
            <v>이학</v>
          </cell>
          <cell r="S62" t="str">
            <v>이학</v>
          </cell>
        </row>
        <row r="63">
          <cell r="B63" t="str">
            <v>협동과정</v>
          </cell>
          <cell r="O63" t="str">
            <v>공학</v>
          </cell>
          <cell r="S63" t="str">
            <v>공학</v>
          </cell>
        </row>
        <row r="64">
          <cell r="B64" t="str">
            <v>일반과정</v>
          </cell>
          <cell r="O64" t="str">
            <v>문학</v>
          </cell>
          <cell r="S64" t="str">
            <v>문학</v>
          </cell>
        </row>
        <row r="65">
          <cell r="B65" t="str">
            <v>일반과정</v>
          </cell>
          <cell r="O65" t="str">
            <v>경제학</v>
          </cell>
          <cell r="S65" t="str">
            <v>경제학</v>
          </cell>
        </row>
        <row r="66">
          <cell r="B66" t="str">
            <v>일반과정</v>
          </cell>
          <cell r="O66" t="str">
            <v>공학</v>
          </cell>
          <cell r="S66" t="str">
            <v>공학</v>
          </cell>
        </row>
        <row r="67">
          <cell r="B67" t="str">
            <v>일반과정</v>
          </cell>
          <cell r="O67" t="str">
            <v>공학</v>
          </cell>
          <cell r="S67" t="str">
            <v>공학</v>
          </cell>
        </row>
        <row r="68">
          <cell r="B68" t="str">
            <v>일반과정</v>
          </cell>
          <cell r="O68" t="str">
            <v>공학</v>
          </cell>
          <cell r="S68" t="str">
            <v>공학</v>
          </cell>
        </row>
        <row r="69">
          <cell r="B69" t="str">
            <v>협동과정</v>
          </cell>
          <cell r="O69" t="str">
            <v>공학</v>
          </cell>
          <cell r="S69" t="str">
            <v>공학</v>
          </cell>
        </row>
        <row r="70">
          <cell r="B70" t="str">
            <v>협동과정</v>
          </cell>
          <cell r="O70" t="str">
            <v>공학</v>
          </cell>
          <cell r="S70" t="str">
            <v>공학</v>
          </cell>
        </row>
        <row r="71">
          <cell r="B71" t="str">
            <v>일반과정</v>
          </cell>
          <cell r="O71" t="str">
            <v>공학</v>
          </cell>
          <cell r="S71" t="str">
            <v>공학</v>
          </cell>
        </row>
        <row r="72">
          <cell r="B72" t="str">
            <v>일반과정</v>
          </cell>
          <cell r="O72" t="str">
            <v>정치학</v>
          </cell>
          <cell r="S72" t="str">
            <v>정치학</v>
          </cell>
        </row>
        <row r="73">
          <cell r="B73" t="str">
            <v>일반과정</v>
          </cell>
          <cell r="O73" t="str">
            <v>공학</v>
          </cell>
          <cell r="S73" t="str">
            <v>공학</v>
          </cell>
        </row>
        <row r="74">
          <cell r="B74" t="str">
            <v>일반과정</v>
          </cell>
          <cell r="O74" t="str">
            <v>공학</v>
          </cell>
          <cell r="S74" t="str">
            <v>공학</v>
          </cell>
        </row>
        <row r="75">
          <cell r="B75" t="str">
            <v>일반과정</v>
          </cell>
          <cell r="O75" t="str">
            <v>국제지역학</v>
          </cell>
          <cell r="S75" t="str">
            <v>국제지역학</v>
          </cell>
        </row>
        <row r="76">
          <cell r="B76" t="str">
            <v>일반과정</v>
          </cell>
          <cell r="O76" t="str">
            <v>공학</v>
          </cell>
          <cell r="S76" t="str">
            <v>공학</v>
          </cell>
        </row>
        <row r="77">
          <cell r="B77" t="str">
            <v>일반과정</v>
          </cell>
          <cell r="O77" t="str">
            <v>이학</v>
          </cell>
          <cell r="S77" t="str">
            <v>이학</v>
          </cell>
        </row>
        <row r="78">
          <cell r="B78" t="str">
            <v>일반과정</v>
          </cell>
          <cell r="O78" t="str">
            <v>이학</v>
          </cell>
          <cell r="S78" t="str">
            <v>이학</v>
          </cell>
        </row>
        <row r="79">
          <cell r="B79" t="str">
            <v>일반과정</v>
          </cell>
          <cell r="O79" t="str">
            <v>공학</v>
          </cell>
          <cell r="S79" t="str">
            <v>공학</v>
          </cell>
        </row>
        <row r="80">
          <cell r="B80" t="str">
            <v>일반과정</v>
          </cell>
          <cell r="O80" t="str">
            <v>이학</v>
          </cell>
          <cell r="S80" t="str">
            <v>이학</v>
          </cell>
        </row>
        <row r="81">
          <cell r="B81" t="str">
            <v>일반과정</v>
          </cell>
          <cell r="O81" t="str">
            <v>체육학</v>
          </cell>
          <cell r="S81" t="str">
            <v>이학</v>
          </cell>
        </row>
        <row r="82">
          <cell r="B82" t="str">
            <v>일반과정</v>
          </cell>
          <cell r="O82" t="str">
            <v>공학</v>
          </cell>
          <cell r="S82" t="str">
            <v>공학</v>
          </cell>
        </row>
        <row r="83">
          <cell r="B83" t="str">
            <v>일반과정</v>
          </cell>
          <cell r="O83" t="str">
            <v>공학</v>
          </cell>
          <cell r="S83" t="str">
            <v>공학</v>
          </cell>
        </row>
        <row r="84">
          <cell r="B84" t="str">
            <v>일반과정</v>
          </cell>
          <cell r="O84" t="str">
            <v>이학</v>
          </cell>
          <cell r="S84" t="str">
            <v>이학</v>
          </cell>
        </row>
        <row r="85">
          <cell r="B85" t="str">
            <v>일반과정</v>
          </cell>
          <cell r="O85" t="str">
            <v>디자인학</v>
          </cell>
          <cell r="S85" t="str">
            <v>디자인학</v>
          </cell>
        </row>
        <row r="86">
          <cell r="B86" t="str">
            <v>일반과정</v>
          </cell>
          <cell r="O86" t="str">
            <v>공학</v>
          </cell>
          <cell r="S86" t="str">
            <v>공학</v>
          </cell>
        </row>
        <row r="87">
          <cell r="B87" t="str">
            <v>협동과정</v>
          </cell>
          <cell r="O87" t="str">
            <v>공학</v>
          </cell>
          <cell r="S87" t="str">
            <v>공학</v>
          </cell>
        </row>
        <row r="88">
          <cell r="B88" t="str">
            <v>일반과정</v>
          </cell>
          <cell r="O88" t="str">
            <v>이학</v>
          </cell>
          <cell r="S88" t="str">
            <v>이학</v>
          </cell>
        </row>
        <row r="89">
          <cell r="B89" t="str">
            <v>일반과정</v>
          </cell>
          <cell r="O89" t="str">
            <v>경영학</v>
          </cell>
          <cell r="S89" t="str">
            <v>경영학</v>
          </cell>
        </row>
        <row r="90">
          <cell r="B90" t="str">
            <v>일반과정</v>
          </cell>
          <cell r="O90" t="str">
            <v>이학</v>
          </cell>
          <cell r="S90" t="str">
            <v>이학</v>
          </cell>
        </row>
        <row r="91">
          <cell r="B91" t="str">
            <v>일반과정</v>
          </cell>
          <cell r="O91" t="str">
            <v>공학</v>
          </cell>
          <cell r="S91" t="str">
            <v>공학</v>
          </cell>
        </row>
        <row r="92">
          <cell r="B92" t="str">
            <v>협동과정</v>
          </cell>
          <cell r="O92" t="str">
            <v>빅테이터정보관리공학</v>
          </cell>
          <cell r="S92" t="str">
            <v>빅테이터정보관리공학</v>
          </cell>
        </row>
        <row r="93">
          <cell r="B93" t="str">
            <v>일반과정</v>
          </cell>
          <cell r="O93" t="str">
            <v>행정학</v>
          </cell>
          <cell r="S93" t="str">
            <v>행정학</v>
          </cell>
        </row>
        <row r="94">
          <cell r="B94" t="str">
            <v>일반과정</v>
          </cell>
          <cell r="O94" t="str">
            <v>이학</v>
          </cell>
          <cell r="S94" t="str">
            <v>이학</v>
          </cell>
        </row>
        <row r="95">
          <cell r="B95" t="str">
            <v>일반과정</v>
          </cell>
          <cell r="O95" t="str">
            <v>공학</v>
          </cell>
          <cell r="S95" t="str">
            <v>공학</v>
          </cell>
        </row>
        <row r="96">
          <cell r="B96" t="str">
            <v>일반과정</v>
          </cell>
          <cell r="O96" t="str">
            <v>공학</v>
          </cell>
          <cell r="S96" t="str">
            <v>공학</v>
          </cell>
        </row>
        <row r="97">
          <cell r="B97" t="str">
            <v>일반과정</v>
          </cell>
          <cell r="O97" t="str">
            <v>공학</v>
          </cell>
          <cell r="S97" t="str">
            <v>공학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ndows 사용자" refreshedDate="44237.444395601851" createdVersion="6" refreshedVersion="6" minRefreshableVersion="3" recordCount="94" xr:uid="{05EC1E8C-E02A-4191-B756-0A5CE58203FD}">
  <cacheSource type="worksheet">
    <worksheetSource ref="A5:AO105" sheet="학과별 종합시험 시행계획"/>
  </cacheSource>
  <cacheFields count="28">
    <cacheField name="연번" numFmtId="0">
      <sharedItems containsSemiMixedTypes="0" containsString="0" containsNumber="1" containsInteger="1" minValue="1" maxValue="94"/>
    </cacheField>
    <cacheField name="학부(과)" numFmtId="0">
      <sharedItems/>
    </cacheField>
    <cacheField name="전공명" numFmtId="0">
      <sharedItems containsBlank="1"/>
    </cacheField>
    <cacheField name="학과(전공)" numFmtId="0">
      <sharedItems/>
    </cacheField>
    <cacheField name="운영_x000a_구분" numFmtId="0">
      <sharedItems/>
    </cacheField>
    <cacheField name="종합시험_x000a_과목축소_x000a_여부" numFmtId="0">
      <sharedItems/>
    </cacheField>
    <cacheField name="석사과목수" numFmtId="0">
      <sharedItems containsMixedTypes="1" containsNumber="1" containsInteger="1" minValue="0" maxValue="3"/>
    </cacheField>
    <cacheField name="박사과목수" numFmtId="0">
      <sharedItems containsBlank="1" containsMixedTypes="1" containsNumber="1" containsInteger="1" minValue="0" maxValue="4"/>
    </cacheField>
    <cacheField name="석사종시가능여부" numFmtId="0">
      <sharedItems containsBlank="1"/>
    </cacheField>
    <cacheField name="박사종시가능여부" numFmtId="0">
      <sharedItems containsBlank="1"/>
    </cacheField>
    <cacheField name="석사대체가능여부" numFmtId="0">
      <sharedItems containsBlank="1"/>
    </cacheField>
    <cacheField name="박사대체가능여부" numFmtId="0">
      <sharedItems containsBlank="1"/>
    </cacheField>
    <cacheField name="특이사항" numFmtId="0">
      <sharedItems containsBlank="1" longText="1"/>
    </cacheField>
    <cacheField name="학과_x000a_유지_x000a_여부" numFmtId="0">
      <sharedItems containsBlank="1" count="2">
        <m/>
        <s v="폐지"/>
      </sharedItems>
    </cacheField>
    <cacheField name="확인일자" numFmtId="0">
      <sharedItems containsNonDate="0" containsDate="1" containsString="0" containsBlank="1" minDate="2020-10-15T00:00:00" maxDate="2020-10-17T00:00:00"/>
    </cacheField>
    <cacheField name="순번" numFmtId="0">
      <sharedItems containsString="0" containsBlank="1" containsNumber="1" containsInteger="1" minValue="1" maxValue="23"/>
    </cacheField>
    <cacheField name="종시변경석사" numFmtId="0">
      <sharedItems count="3">
        <s v="참여"/>
        <s v="미참여"/>
        <s v="미지정"/>
      </sharedItems>
    </cacheField>
    <cacheField name="종시변경박사" numFmtId="0">
      <sharedItems count="4">
        <s v="참여"/>
        <s v="미참여"/>
        <s v=""/>
        <s v="미지정"/>
      </sharedItems>
    </cacheField>
    <cacheField name="시행일자1" numFmtId="14">
      <sharedItems containsNonDate="0" containsDate="1" containsString="0" containsBlank="1" minDate="2019-05-15T00:00:00" maxDate="2020-10-21T00:00:00"/>
    </cacheField>
    <cacheField name="문서제목1" numFmtId="0">
      <sharedItems containsBlank="1"/>
    </cacheField>
    <cacheField name="시행일자2" numFmtId="14">
      <sharedItems containsNonDate="0" containsString="0" containsBlank="1"/>
    </cacheField>
    <cacheField name="문서제목2" numFmtId="0">
      <sharedItems containsNonDate="0" containsString="0" containsBlank="1"/>
    </cacheField>
    <cacheField name="종합시험_x000a_실시의견" numFmtId="0">
      <sharedItems containsBlank="1"/>
    </cacheField>
    <cacheField name="석사과목수의견" numFmtId="0">
      <sharedItems containsBlank="1" containsMixedTypes="1" containsNumber="1" containsInteger="1" minValue="2" maxValue="2"/>
    </cacheField>
    <cacheField name="박사과목수의견" numFmtId="0">
      <sharedItems containsBlank="1" containsMixedTypes="1" containsNumber="1" containsInteger="1" minValue="3" maxValue="3"/>
    </cacheField>
    <cacheField name="외국어" numFmtId="0">
      <sharedItems containsBlank="1"/>
    </cacheField>
    <cacheField name="기타의견" numFmtId="0">
      <sharedItems containsBlank="1"/>
    </cacheField>
    <cacheField name="비고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4">
  <r>
    <n v="1"/>
    <s v="4차산업융합바이오닉스공학과"/>
    <m/>
    <s v="4차산업융합바이오닉스공학과"/>
    <s v="협동과정"/>
    <s v="현행유지"/>
    <n v="3"/>
    <n v="4"/>
    <s v="가능"/>
    <s v="가능"/>
    <s v="가능"/>
    <s v="가능"/>
    <m/>
    <x v="0"/>
    <m/>
    <m/>
    <x v="0"/>
    <x v="0"/>
    <m/>
    <m/>
    <m/>
    <m/>
    <m/>
    <m/>
    <m/>
    <m/>
    <m/>
    <m/>
  </r>
  <r>
    <n v="2"/>
    <s v="IT융합응용공학과"/>
    <m/>
    <s v="IT융합응용공학과"/>
    <s v="일반과정"/>
    <s v="과목축소"/>
    <n v="1"/>
    <n v="1"/>
    <s v="가능"/>
    <s v="가능"/>
    <s v="가능"/>
    <s v="가능"/>
    <m/>
    <x v="0"/>
    <d v="2020-10-15T00:00:00"/>
    <m/>
    <x v="0"/>
    <x v="0"/>
    <d v="2019-06-03T00:00:00"/>
    <s v="종합시험 학과별 시행계획 제출(IT융합응용공학과)"/>
    <m/>
    <m/>
    <s v="폐지"/>
    <m/>
    <m/>
    <m/>
    <m/>
    <m/>
  </r>
  <r>
    <n v="3"/>
    <s v="LED공학협동과정"/>
    <m/>
    <s v="LED공학협동과정"/>
    <s v="협동과정"/>
    <s v="현행유지"/>
    <n v="3"/>
    <n v="4"/>
    <s v="가능"/>
    <s v="가능"/>
    <s v="불가능"/>
    <s v="불가능"/>
    <m/>
    <x v="0"/>
    <d v="2020-10-15T00:00:00"/>
    <m/>
    <x v="1"/>
    <x v="1"/>
    <d v="2019-06-03T00:00:00"/>
    <s v="종합시험 제도 변경 안내 및 학과별 시행계획 제출(LED공학협동과정)"/>
    <m/>
    <m/>
    <m/>
    <m/>
    <m/>
    <m/>
    <m/>
    <m/>
  </r>
  <r>
    <n v="4"/>
    <s v="NT융합광전자시스템공학협동과정"/>
    <m/>
    <s v="NT융합광전자시스템공학협동과정"/>
    <s v="협동과정"/>
    <s v="과목축소"/>
    <n v="0"/>
    <n v="4"/>
    <s v="불가능"/>
    <s v="가능"/>
    <s v="가능"/>
    <s v="불가능"/>
    <m/>
    <x v="0"/>
    <m/>
    <m/>
    <x v="0"/>
    <x v="1"/>
    <m/>
    <m/>
    <m/>
    <m/>
    <m/>
    <m/>
    <m/>
    <m/>
    <m/>
    <s v="확인함"/>
  </r>
  <r>
    <n v="5"/>
    <s v="U-Eco City협동과정"/>
    <m/>
    <s v="U-Eco City협동과정"/>
    <s v="협동과정"/>
    <s v="현행유지"/>
    <n v="3"/>
    <n v="4"/>
    <s v="가능"/>
    <s v="가능"/>
    <s v="불가능"/>
    <s v="불가능"/>
    <s v="2020년 3월 1일부터 학과 폐지"/>
    <x v="1"/>
    <d v="2020-10-16T00:00:00"/>
    <n v="18"/>
    <x v="1"/>
    <x v="1"/>
    <d v="2019-06-21T00:00:00"/>
    <s v="종합시험 제도 학과별 시행계획 제출"/>
    <m/>
    <m/>
    <m/>
    <m/>
    <m/>
    <m/>
    <m/>
    <m/>
  </r>
  <r>
    <n v="6"/>
    <s v="간호학과"/>
    <m/>
    <s v="간호학과"/>
    <s v="일반과정"/>
    <s v="현행유지"/>
    <n v="3"/>
    <n v="4"/>
    <s v="가능"/>
    <s v="가능"/>
    <s v="불가능"/>
    <s v="불가능"/>
    <m/>
    <x v="0"/>
    <d v="2020-10-16T00:00:00"/>
    <n v="6"/>
    <x v="1"/>
    <x v="1"/>
    <d v="2019-05-23T00:00:00"/>
    <s v="종합시험 제도 변경에 따른 학과별 시행계획 제출(간호학과)"/>
    <m/>
    <m/>
    <s v="현행유지"/>
    <m/>
    <m/>
    <s v="현행유지"/>
    <m/>
    <m/>
  </r>
  <r>
    <n v="7"/>
    <s v="건설관리학과"/>
    <m/>
    <s v="건설관리학과"/>
    <s v="협동과정"/>
    <s v="현행유지"/>
    <n v="3"/>
    <n v="4"/>
    <s v="가능"/>
    <s v="가능"/>
    <s v="불가능"/>
    <s v="불가능"/>
    <m/>
    <x v="0"/>
    <d v="2020-10-15T00:00:00"/>
    <m/>
    <x v="1"/>
    <x v="1"/>
    <d v="2019-05-31T00:00:00"/>
    <s v="종합시험 학과별 시행계획 제출(건설관리공학협동과정)"/>
    <m/>
    <m/>
    <s v="폐지"/>
    <m/>
    <m/>
    <m/>
    <m/>
    <m/>
  </r>
  <r>
    <n v="8"/>
    <s v="건축·소방공학부"/>
    <s v="건축공학전공"/>
    <s v="건축·소방공학부(건축공학전공)"/>
    <s v="일반과정"/>
    <s v="과목축소"/>
    <n v="1"/>
    <n v="2"/>
    <s v="가능"/>
    <s v="가능"/>
    <s v="가능"/>
    <s v="가능"/>
    <m/>
    <x v="0"/>
    <d v="2020-10-15T00:00:00"/>
    <m/>
    <x v="0"/>
    <x v="0"/>
    <d v="2019-05-30T00:00:00"/>
    <s v="종합시험 제도 변경 및 학과별 시행계획 제출(건축공학과)"/>
    <m/>
    <m/>
    <s v="폐지"/>
    <m/>
    <m/>
    <m/>
    <m/>
    <m/>
  </r>
  <r>
    <n v="9"/>
    <s v="건축·소방공학부"/>
    <s v="소방공학전공"/>
    <s v="건축·소방공학부(소방공학전공)"/>
    <s v="일반과정"/>
    <s v="현행유지"/>
    <n v="3"/>
    <n v="4"/>
    <s v="가능"/>
    <s v="가능"/>
    <s v="가능"/>
    <s v="가능"/>
    <m/>
    <x v="0"/>
    <m/>
    <m/>
    <x v="0"/>
    <x v="0"/>
    <m/>
    <m/>
    <m/>
    <m/>
    <s v="현행유지"/>
    <m/>
    <m/>
    <s v="대학원 통합 시행"/>
    <m/>
    <m/>
  </r>
  <r>
    <n v="10"/>
    <s v="건축학과"/>
    <m/>
    <s v="건축학과"/>
    <s v="일반과정"/>
    <s v="과목축소"/>
    <n v="0"/>
    <m/>
    <s v="불가능"/>
    <m/>
    <s v="가능"/>
    <m/>
    <m/>
    <x v="0"/>
    <m/>
    <m/>
    <x v="0"/>
    <x v="2"/>
    <m/>
    <m/>
    <m/>
    <m/>
    <m/>
    <m/>
    <m/>
    <m/>
    <m/>
    <m/>
  </r>
  <r>
    <n v="11"/>
    <s v="경영컨설팅협동과정"/>
    <m/>
    <s v="경영컨설팅협동과정"/>
    <s v="협동과정"/>
    <s v="현행유지"/>
    <n v="3"/>
    <n v="4"/>
    <s v="가능"/>
    <s v="가능"/>
    <s v="불가능"/>
    <s v="불가능"/>
    <m/>
    <x v="0"/>
    <d v="2020-10-16T00:00:00"/>
    <n v="23"/>
    <x v="1"/>
    <x v="1"/>
    <d v="2019-06-21T00:00:00"/>
    <s v="종합시험 제도 변경에 따른 학과별 시행계획 제출"/>
    <m/>
    <m/>
    <m/>
    <m/>
    <m/>
    <m/>
    <m/>
    <m/>
  </r>
  <r>
    <n v="12"/>
    <s v="경영학과"/>
    <m/>
    <s v="경영학과"/>
    <s v="일반과정"/>
    <s v="현행유지"/>
    <n v="3"/>
    <n v="4"/>
    <s v="가능"/>
    <s v="가능"/>
    <s v="불가능"/>
    <s v="불가능"/>
    <m/>
    <x v="0"/>
    <d v="2020-10-16T00:00:00"/>
    <n v="17"/>
    <x v="1"/>
    <x v="1"/>
    <d v="2019-06-20T00:00:00"/>
    <s v="종합시험 제도 변경 안내 및 학과별 시행계획 제출 (경영학과)"/>
    <m/>
    <m/>
    <m/>
    <m/>
    <m/>
    <m/>
    <m/>
    <m/>
  </r>
  <r>
    <n v="13"/>
    <s v="경제학과"/>
    <m/>
    <s v="경제학과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31T00:00:00"/>
    <s v="종합시험 제도 변경 학과별 시행계획 제출(경제학과)"/>
    <m/>
    <m/>
    <m/>
    <m/>
    <m/>
    <m/>
    <m/>
    <m/>
  </r>
  <r>
    <n v="14"/>
    <s v="과학기술정책학과"/>
    <m/>
    <s v="과학기술정책학과"/>
    <s v="협동과정"/>
    <s v="현행유지"/>
    <n v="3"/>
    <n v="4"/>
    <s v="가능"/>
    <s v="가능"/>
    <s v="불가능"/>
    <s v="불가능"/>
    <m/>
    <x v="0"/>
    <d v="2020-10-16T00:00:00"/>
    <n v="7"/>
    <x v="1"/>
    <x v="1"/>
    <d v="2019-06-03T00:00:00"/>
    <s v="종합시험 제도 학과별 시행계획 제출_과학기술정책협동과정"/>
    <m/>
    <m/>
    <m/>
    <m/>
    <m/>
    <m/>
    <m/>
    <m/>
  </r>
  <r>
    <n v="15"/>
    <s v="교육컨설팅학과"/>
    <m/>
    <s v="교육컨설팅학과"/>
    <s v="협동과정"/>
    <s v="과목축소"/>
    <n v="2"/>
    <n v="3"/>
    <s v="가능"/>
    <s v="가능"/>
    <s v="불가능"/>
    <s v="불가능"/>
    <m/>
    <x v="0"/>
    <m/>
    <m/>
    <x v="0"/>
    <x v="0"/>
    <m/>
    <m/>
    <m/>
    <m/>
    <s v="폐지"/>
    <m/>
    <m/>
    <m/>
    <m/>
    <m/>
  </r>
  <r>
    <n v="16"/>
    <s v="국어국문학과"/>
    <m/>
    <s v="국어국문학과"/>
    <s v="일반과정"/>
    <s v="과목축소"/>
    <n v="2"/>
    <n v="3"/>
    <s v="가능"/>
    <s v="가능"/>
    <s v="불가능"/>
    <s v="불가능"/>
    <m/>
    <x v="0"/>
    <d v="2020-10-16T00:00:00"/>
    <n v="8"/>
    <x v="0"/>
    <x v="0"/>
    <d v="2019-06-04T00:00:00"/>
    <s v="종합시험 제도 변경 및 학과별 시행계획 제출"/>
    <m/>
    <m/>
    <m/>
    <m/>
    <m/>
    <m/>
    <m/>
    <m/>
  </r>
  <r>
    <n v="17"/>
    <s v="국제지역학과"/>
    <m/>
    <s v="국제지역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18"/>
    <s v="국제통상물류학과"/>
    <m/>
    <s v="국제통상물류학과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30T00:00:00"/>
    <s v="종합시험 제도 변경에 따른 학과별 시행계획 제출"/>
    <m/>
    <m/>
    <m/>
    <m/>
    <m/>
    <m/>
    <s v="일방적이고 무책임한 조사 방식 지양, 다양한 논의와 분석을 기초로 구체적인 방안 도출"/>
    <m/>
  </r>
  <r>
    <n v="19"/>
    <s v="글로벌금융협동과정"/>
    <m/>
    <s v="글로벌금융협동과정"/>
    <s v="협동과정"/>
    <s v="현행유지"/>
    <n v="3"/>
    <n v="4"/>
    <s v="가능"/>
    <s v="가능"/>
    <s v="불가능"/>
    <s v="불가능"/>
    <s v="학칙(제1115호, 2020.8.25)(총무과-12535, 2020.08.25) 「규정 공포 알림(부경대학교 신산학융합본부 인재개발원 규정, 부경대학교 학칙 등 3건)」)에 의거 2021년 3월 1일부터 폐지"/>
    <x v="1"/>
    <d v="2020-10-15T00:00:00"/>
    <m/>
    <x v="1"/>
    <x v="1"/>
    <d v="2019-05-31T00:00:00"/>
    <s v="종합시험 제도 변경 학과별 시행계획 제출(글로벌금융협동과정)"/>
    <m/>
    <m/>
    <m/>
    <m/>
    <m/>
    <m/>
    <m/>
    <m/>
  </r>
  <r>
    <n v="20"/>
    <s v="글로벌지역학과"/>
    <m/>
    <s v="글로벌지역학과"/>
    <s v="협동과정"/>
    <s v="현행유지"/>
    <n v="3"/>
    <n v="4"/>
    <s v="가능"/>
    <s v="가능"/>
    <s v="불가능"/>
    <s v="불가능"/>
    <m/>
    <x v="0"/>
    <d v="2020-10-16T00:00:00"/>
    <n v="14"/>
    <x v="1"/>
    <x v="1"/>
    <d v="2019-06-17T00:00:00"/>
    <s v="종합시험 제도 변경 학과별 시행계획 결과 제출(글로벌지역학협동과정)"/>
    <m/>
    <m/>
    <m/>
    <m/>
    <m/>
    <m/>
    <m/>
    <m/>
  </r>
  <r>
    <n v="21"/>
    <s v="글로벌해양지역융복합학과"/>
    <m/>
    <s v="글로벌해양지역융복합학과"/>
    <s v="협동과정"/>
    <s v="과목축소"/>
    <n v="1"/>
    <n v="1"/>
    <s v="가능"/>
    <s v="가능"/>
    <s v="불가능"/>
    <s v="가능"/>
    <s v="2020년 3월 31일부터 학과 신설"/>
    <x v="0"/>
    <m/>
    <m/>
    <x v="0"/>
    <x v="0"/>
    <d v="2020-06-02T00:00:00"/>
    <s v="대학원 신설 학과 외국어 시험 및 종합 시험 기준 제출"/>
    <m/>
    <m/>
    <m/>
    <m/>
    <m/>
    <m/>
    <m/>
    <s v="통화함(2차:10.19)"/>
  </r>
  <r>
    <n v="22"/>
    <s v="금속공학과"/>
    <m/>
    <s v="금속공학과"/>
    <s v="일반과정"/>
    <s v="과목축소"/>
    <n v="2"/>
    <n v="3"/>
    <s v="가능"/>
    <s v="가능"/>
    <s v="가능"/>
    <s v="가능"/>
    <m/>
    <x v="0"/>
    <m/>
    <m/>
    <x v="0"/>
    <x v="0"/>
    <d v="2020-09-10T00:00:00"/>
    <s v="종합시험 제도 시행계획 제출"/>
    <m/>
    <m/>
    <m/>
    <m/>
    <m/>
    <m/>
    <m/>
    <m/>
  </r>
  <r>
    <n v="23"/>
    <s v="기계공학과"/>
    <m/>
    <s v="기계공학과"/>
    <s v="일반과정"/>
    <s v="과목축소"/>
    <n v="2"/>
    <n v="3"/>
    <s v="가능"/>
    <s v="가능"/>
    <s v="가능"/>
    <s v="가능"/>
    <m/>
    <x v="0"/>
    <m/>
    <m/>
    <x v="0"/>
    <x v="0"/>
    <m/>
    <m/>
    <m/>
    <m/>
    <m/>
    <m/>
    <m/>
    <m/>
    <m/>
    <m/>
  </r>
  <r>
    <n v="24"/>
    <s v="기계공학학연융합학과"/>
    <m/>
    <s v="기계공학학연융합학과"/>
    <s v="협동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25"/>
    <s v="기계설계공학과"/>
    <m/>
    <s v="기계설계공학과"/>
    <s v="일반과정"/>
    <s v="현행유지"/>
    <n v="3"/>
    <n v="4"/>
    <s v="가능"/>
    <s v="가능"/>
    <s v="불가능"/>
    <s v="불가능"/>
    <m/>
    <x v="0"/>
    <d v="2020-10-16T00:00:00"/>
    <n v="12"/>
    <x v="1"/>
    <x v="1"/>
    <d v="2019-06-17T00:00:00"/>
    <s v="종합시험 제도 변경 안내 및 학과별 시행계획 제출"/>
    <m/>
    <m/>
    <m/>
    <m/>
    <m/>
    <m/>
    <m/>
    <m/>
  </r>
  <r>
    <n v="26"/>
    <s v="기계시스템공학과"/>
    <m/>
    <s v="기계시스템공학과"/>
    <s v="일반과정"/>
    <s v="과목축소"/>
    <n v="0"/>
    <n v="0"/>
    <s v="불가능"/>
    <s v="불가능"/>
    <s v="가능"/>
    <s v="가능"/>
    <m/>
    <x v="0"/>
    <m/>
    <m/>
    <x v="0"/>
    <x v="0"/>
    <m/>
    <m/>
    <m/>
    <m/>
    <m/>
    <m/>
    <m/>
    <m/>
    <m/>
    <s v="확인함"/>
  </r>
  <r>
    <n v="27"/>
    <s v="기술경영협동과정"/>
    <m/>
    <s v="기술경영협동과정"/>
    <s v="협동과정"/>
    <s v="현행유지"/>
    <n v="3"/>
    <n v="4"/>
    <s v="가능"/>
    <s v="가능"/>
    <s v="불가능"/>
    <s v="불가능"/>
    <m/>
    <x v="0"/>
    <d v="2020-10-15T00:00:00"/>
    <m/>
    <x v="1"/>
    <x v="1"/>
    <d v="2019-06-03T00:00:00"/>
    <s v="종합시험 제도 변경 안내 및 학과별 시행계획 제출(기술경영협동과정)"/>
    <m/>
    <m/>
    <m/>
    <m/>
    <m/>
    <m/>
    <m/>
    <m/>
  </r>
  <r>
    <n v="28"/>
    <s v="나노과학협동과정"/>
    <m/>
    <s v="나노과학협동과정"/>
    <s v="협동과정"/>
    <s v="과목축소"/>
    <n v="1"/>
    <n v="2"/>
    <s v="가능"/>
    <s v="가능"/>
    <s v="불가능"/>
    <s v="불가능"/>
    <m/>
    <x v="0"/>
    <d v="2020-10-16T00:00:00"/>
    <n v="21"/>
    <x v="0"/>
    <x v="0"/>
    <d v="2019-06-27T00:00:00"/>
    <s v="종합시험 제도 변경에 따른 학과별 시행계획 제출 - 나노과학협동과정"/>
    <m/>
    <m/>
    <m/>
    <m/>
    <m/>
    <m/>
    <m/>
    <m/>
  </r>
  <r>
    <n v="29"/>
    <s v="나노융합공학과"/>
    <m/>
    <s v="나노융합공학과"/>
    <s v="일반과정"/>
    <s v="과목축소"/>
    <n v="0"/>
    <n v="4"/>
    <s v="불가능"/>
    <s v="가능"/>
    <s v="가능"/>
    <s v="불가능"/>
    <m/>
    <x v="0"/>
    <d v="2020-10-16T00:00:00"/>
    <n v="9"/>
    <x v="0"/>
    <x v="1"/>
    <d v="2019-06-04T00:00:00"/>
    <s v="종합시험 제도 변경 안내 및 학과별 시행계획 제출(수정)"/>
    <m/>
    <m/>
    <m/>
    <s v="폐지"/>
    <s v="현행유지"/>
    <m/>
    <m/>
    <s v="확인함"/>
  </r>
  <r>
    <n v="30"/>
    <s v="냉동공조공학과"/>
    <m/>
    <s v="냉동공조공학과"/>
    <s v="일반과정"/>
    <s v="과목축소"/>
    <n v="2"/>
    <n v="3"/>
    <s v="가능"/>
    <s v="가능"/>
    <s v="불가능"/>
    <s v="불가능"/>
    <m/>
    <x v="0"/>
    <m/>
    <m/>
    <x v="0"/>
    <x v="0"/>
    <m/>
    <m/>
    <m/>
    <m/>
    <m/>
    <m/>
    <m/>
    <m/>
    <m/>
    <m/>
  </r>
  <r>
    <n v="31"/>
    <s v="마린융합디자인공학과"/>
    <m/>
    <s v="마린융합디자인공학과"/>
    <s v="협동과정"/>
    <s v="현행유지"/>
    <n v="3"/>
    <n v="4"/>
    <s v="가능"/>
    <s v="가능"/>
    <s v="불가능"/>
    <s v="불가능"/>
    <m/>
    <x v="0"/>
    <d v="2020-10-16T00:00:00"/>
    <n v="5"/>
    <x v="1"/>
    <x v="1"/>
    <d v="2019-05-22T00:00:00"/>
    <s v="종합시험 관련 학과별 시행계획 제출(마린융합)"/>
    <m/>
    <m/>
    <m/>
    <m/>
    <m/>
    <m/>
    <m/>
    <m/>
  </r>
  <r>
    <n v="32"/>
    <s v="무기체계공학과"/>
    <m/>
    <s v="무기체계공학과"/>
    <s v="협동과정"/>
    <s v="과목축소"/>
    <n v="2"/>
    <n v="3"/>
    <s v="가능"/>
    <s v="가능"/>
    <s v="불가능"/>
    <s v="불가능"/>
    <m/>
    <x v="0"/>
    <d v="2020-10-16T00:00:00"/>
    <n v="13"/>
    <x v="0"/>
    <x v="0"/>
    <d v="2019-06-17T00:00:00"/>
    <s v="종합시험 제도 변경 안내 및 학과별 시행계획 제출"/>
    <m/>
    <m/>
    <m/>
    <m/>
    <m/>
    <m/>
    <m/>
    <m/>
  </r>
  <r>
    <n v="33"/>
    <s v="물리학과"/>
    <m/>
    <s v="물리학과"/>
    <s v="일반과정"/>
    <s v="과목축소"/>
    <n v="2"/>
    <n v="3"/>
    <s v="가능"/>
    <s v="가능"/>
    <s v="가능"/>
    <s v="가능"/>
    <m/>
    <x v="0"/>
    <d v="2020-10-15T00:00:00"/>
    <m/>
    <x v="0"/>
    <x v="0"/>
    <d v="2019-05-24T00:00:00"/>
    <s v="종합시험 제도 변경 학과별 시행계획 제출 - 물리학과"/>
    <m/>
    <m/>
    <m/>
    <m/>
    <m/>
    <m/>
    <m/>
    <m/>
  </r>
  <r>
    <n v="34"/>
    <s v="바이오메디컬공학과"/>
    <m/>
    <s v="바이오메디컬공학과"/>
    <s v="일반과정"/>
    <s v="현행유지"/>
    <n v="3"/>
    <n v="4"/>
    <s v="가능"/>
    <s v="가능"/>
    <s v="가능"/>
    <s v="가능"/>
    <m/>
    <x v="0"/>
    <m/>
    <m/>
    <x v="0"/>
    <x v="0"/>
    <m/>
    <m/>
    <m/>
    <m/>
    <m/>
    <m/>
    <m/>
    <m/>
    <m/>
    <m/>
  </r>
  <r>
    <n v="35"/>
    <s v="법학과"/>
    <m/>
    <s v="법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36"/>
    <s v="사학과"/>
    <m/>
    <s v="사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s v="현행유지"/>
    <m/>
    <m/>
    <s v="현행유지"/>
    <m/>
    <m/>
  </r>
  <r>
    <n v="37"/>
    <s v="산업디자인학과"/>
    <m/>
    <s v="산업디자인학과"/>
    <s v="일반과정"/>
    <s v="현행유지"/>
    <n v="3"/>
    <n v="4"/>
    <s v="가능"/>
    <s v="가능"/>
    <s v="불가능"/>
    <s v="불가능"/>
    <m/>
    <x v="0"/>
    <d v="2020-10-16T00:00:00"/>
    <n v="4"/>
    <x v="1"/>
    <x v="1"/>
    <d v="2019-05-22T00:00:00"/>
    <s v="종합시험 관련 학과별 시행계획 제출(산업디자인학과)"/>
    <m/>
    <m/>
    <m/>
    <m/>
    <m/>
    <m/>
    <m/>
    <m/>
  </r>
  <r>
    <n v="38"/>
    <s v="산업및데이터공학과"/>
    <m/>
    <s v="산업및데이터공학과"/>
    <s v="협동과정"/>
    <s v="2020년 5월 1일부터 학과 신설"/>
    <s v="미지정"/>
    <s v="미지정"/>
    <m/>
    <m/>
    <m/>
    <m/>
    <s v="기준 제출요청(20. 2. 9. 09:50)"/>
    <x v="0"/>
    <m/>
    <m/>
    <x v="2"/>
    <x v="3"/>
    <m/>
    <m/>
    <m/>
    <m/>
    <m/>
    <m/>
    <m/>
    <m/>
    <m/>
    <s v="통화함(2차:)"/>
  </r>
  <r>
    <n v="39"/>
    <s v="생태공학과"/>
    <m/>
    <s v="생태공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40"/>
    <s v="수로학연학과"/>
    <m/>
    <s v="수로학연학과"/>
    <s v="협동과정"/>
    <s v="과목축소"/>
    <n v="2"/>
    <n v="3"/>
    <s v="가능"/>
    <s v="가능"/>
    <s v="불가능"/>
    <s v="불가능"/>
    <s v="1. 학칙(제1085호, 2020.05.01)(총무과-6635, 2020.05.01.) 「규정 공포 알림(부경대학교 학칙 등 2건)」)에 의거 2020년 5월 1일부터 학과명 변경(당초: 수로학연전공)_x000a_2. 학칙(제1080호, 2020.03.31)(총무과-5018, 2020.03.31.) 「규정 공포 알림(부경대학교 학칙 등 4건)」)에 의거 2020년 3월 1일부터 학과명 변경(당초: 수로학학연협동과정)_x000a_3. 학칙(제1115호, 2020.8.25)(총무과-12535, 2020.08.25) 「규정 공포 알림(부경대학교 신산학융합본부 인재개발원 규정, 부경대학교 학칙 등 3건)」)에 의거 2021년 3월 1일부터 폐지. “수로학연학과”재적생은 “토목공학과”재적생으로 본다."/>
    <x v="1"/>
    <d v="2020-10-16T00:00:00"/>
    <n v="11"/>
    <x v="0"/>
    <x v="0"/>
    <d v="2019-06-14T00:00:00"/>
    <s v="종합시험 제도 변경 관련 학과별 시행계획 제출_수정"/>
    <m/>
    <m/>
    <m/>
    <m/>
    <m/>
    <m/>
    <m/>
    <m/>
  </r>
  <r>
    <n v="41"/>
    <s v="수산물리학과"/>
    <m/>
    <s v="수산물리학과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28T00:00:00"/>
    <s v="종합시험 학과별 시행계획 제출"/>
    <m/>
    <m/>
    <m/>
    <m/>
    <m/>
    <m/>
    <m/>
    <m/>
  </r>
  <r>
    <n v="42"/>
    <s v="수산생명의학과"/>
    <m/>
    <s v="수산생명의학과"/>
    <s v="일반과정"/>
    <s v="현행유지"/>
    <n v="3"/>
    <n v="4"/>
    <s v="가능"/>
    <s v="가능"/>
    <s v="가능"/>
    <s v="가능"/>
    <m/>
    <x v="0"/>
    <m/>
    <m/>
    <x v="0"/>
    <x v="0"/>
    <m/>
    <m/>
    <m/>
    <m/>
    <m/>
    <m/>
    <m/>
    <m/>
    <m/>
    <m/>
  </r>
  <r>
    <n v="43"/>
    <s v="수산생물학과"/>
    <m/>
    <s v="수산생물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44"/>
    <s v="수해양인적자원개발학과"/>
    <m/>
    <s v="수해양인적자원개발학과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6-03T00:00:00"/>
    <s v="종합시험 제도 변경 및 학과별 시행계획 제출"/>
    <m/>
    <m/>
    <m/>
    <m/>
    <m/>
    <m/>
    <m/>
    <m/>
  </r>
  <r>
    <n v="45"/>
    <s v="스마트그린기술융합공학과"/>
    <m/>
    <s v="스마트그린기술융합공학과"/>
    <s v="협동과정"/>
    <s v="현행유지"/>
    <n v="0"/>
    <n v="4"/>
    <s v="불가능"/>
    <s v="가능"/>
    <s v="가능"/>
    <s v="가능"/>
    <s v="2020년 3월 31일부터 학과 신설"/>
    <x v="0"/>
    <m/>
    <m/>
    <x v="0"/>
    <x v="0"/>
    <d v="2020-04-28T00:00:00"/>
    <s v="대학원 종합시험시행 계획 수정 제출"/>
    <m/>
    <m/>
    <m/>
    <m/>
    <m/>
    <m/>
    <m/>
    <s v="확인함"/>
  </r>
  <r>
    <n v="46"/>
    <s v="스마트로봇융합응용공학과"/>
    <m/>
    <s v="스마트로봇융합응용공학과"/>
    <s v="협동과정"/>
    <s v="과목축소"/>
    <n v="2"/>
    <n v="3"/>
    <s v="가능"/>
    <s v="가능"/>
    <s v="가능"/>
    <s v="가능"/>
    <s v="2020년 3월 31일부터 학과 신설"/>
    <x v="0"/>
    <m/>
    <m/>
    <x v="0"/>
    <x v="0"/>
    <d v="2020-05-19T00:00:00"/>
    <s v="스마트로봇융합응용공학과 종합시험 시행계획 제출"/>
    <m/>
    <m/>
    <m/>
    <m/>
    <m/>
    <m/>
    <m/>
    <m/>
  </r>
  <r>
    <n v="47"/>
    <s v="스마트아쿠아바이오팩토리융복합학과"/>
    <m/>
    <s v="스마트아쿠아바이오팩토리융복합학과"/>
    <s v="협동과정"/>
    <s v="현행유지"/>
    <n v="3"/>
    <n v="4"/>
    <s v="가능"/>
    <s v="가능"/>
    <s v="불가능"/>
    <s v="불가능"/>
    <s v="2020년 3월 31일부터 학과 신설"/>
    <x v="0"/>
    <m/>
    <m/>
    <x v="1"/>
    <x v="1"/>
    <d v="2020-05-27T00:00:00"/>
    <s v="종합시험 시행계획 제출(스마트아쿠아바이오팩토리)"/>
    <m/>
    <m/>
    <m/>
    <m/>
    <m/>
    <m/>
    <m/>
    <m/>
  </r>
  <r>
    <n v="48"/>
    <s v="시스템경영공학과"/>
    <m/>
    <s v="시스템경영공학과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6-03T00:00:00"/>
    <s v="종합시험 제도 변경 안내 및 학과별 시행계획 제출(시스템경영공학과)"/>
    <m/>
    <m/>
    <m/>
    <m/>
    <m/>
    <m/>
    <m/>
    <m/>
  </r>
  <r>
    <n v="49"/>
    <s v="식품공학과"/>
    <m/>
    <s v="식품공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s v="폐지"/>
    <m/>
    <m/>
    <s v="폐지 또는 대체"/>
    <m/>
    <m/>
  </r>
  <r>
    <n v="50"/>
    <s v="식품생명과학과"/>
    <m/>
    <s v="식품생명과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51"/>
    <s v="신문방송학과"/>
    <m/>
    <s v="신문방송학과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27T00:00:00"/>
    <s v="종합시험 학과별 시행계획 제출(신문방송학과)"/>
    <m/>
    <m/>
    <m/>
    <m/>
    <m/>
    <m/>
    <m/>
    <m/>
  </r>
  <r>
    <n v="52"/>
    <s v="신소재시스템공학과"/>
    <m/>
    <s v="신소재시스템공학과"/>
    <s v="일반과정"/>
    <s v="현행유지"/>
    <n v="3"/>
    <n v="4"/>
    <s v="가능"/>
    <s v="가능"/>
    <s v="가능"/>
    <s v="가능"/>
    <m/>
    <x v="0"/>
    <m/>
    <m/>
    <x v="0"/>
    <x v="0"/>
    <m/>
    <m/>
    <m/>
    <m/>
    <m/>
    <m/>
    <m/>
    <m/>
    <m/>
    <m/>
  </r>
  <r>
    <n v="53"/>
    <s v="안전공학과"/>
    <m/>
    <s v="안전공학과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31T00:00:00"/>
    <s v="종합시험 학과별 시행계획 제출(안전공학과)"/>
    <m/>
    <m/>
    <m/>
    <m/>
    <m/>
    <m/>
    <m/>
    <m/>
  </r>
  <r>
    <n v="54"/>
    <s v="에너지소재및공정협동과정"/>
    <m/>
    <s v="에너지소재및공정협동과정"/>
    <s v="협동과정"/>
    <s v="과목축소"/>
    <n v="1"/>
    <n v="2"/>
    <s v="가능"/>
    <s v="가능"/>
    <s v="불가능"/>
    <s v="불가능"/>
    <m/>
    <x v="0"/>
    <d v="2020-10-16T00:00:00"/>
    <n v="20"/>
    <x v="0"/>
    <x v="0"/>
    <d v="2019-06-26T00:00:00"/>
    <s v="종합시험 제도 변경 안내 및 학과별 시행계획 제출(에너지소재및공정협동과정)"/>
    <m/>
    <m/>
    <m/>
    <m/>
    <m/>
    <m/>
    <m/>
    <m/>
  </r>
  <r>
    <n v="55"/>
    <s v="에너지자원공학과"/>
    <m/>
    <s v="에너지자원공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s v="현행유지"/>
    <m/>
    <m/>
    <s v="현행유지"/>
    <m/>
    <m/>
  </r>
  <r>
    <n v="56"/>
    <s v="영어영문학과"/>
    <m/>
    <s v="영어영문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s v="현행유지"/>
    <m/>
    <m/>
    <s v="현행유지"/>
    <m/>
    <m/>
  </r>
  <r>
    <n v="57"/>
    <s v="유아교육학과"/>
    <m/>
    <s v="유아교육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58"/>
    <s v="융합디스플레이공학과"/>
    <m/>
    <s v="융합디스플레이공학과"/>
    <s v="일반과정"/>
    <s v="과목축소"/>
    <n v="1"/>
    <n v="2"/>
    <s v="가능"/>
    <s v="가능"/>
    <s v="가능"/>
    <s v="가능"/>
    <m/>
    <x v="0"/>
    <d v="2020-10-16T00:00:00"/>
    <n v="3"/>
    <x v="0"/>
    <x v="0"/>
    <d v="2019-05-22T00:00:00"/>
    <s v="종합시험 제도 학과별 시행계획 제출(융합디스플레이공학과)"/>
    <m/>
    <m/>
    <m/>
    <m/>
    <m/>
    <m/>
    <m/>
    <m/>
  </r>
  <r>
    <n v="59"/>
    <s v="응용수학과"/>
    <m/>
    <s v="응용수학과"/>
    <s v="일반과정"/>
    <s v="현행유지"/>
    <n v="3"/>
    <n v="4"/>
    <s v="가능"/>
    <s v="가능"/>
    <s v="가능"/>
    <s v="가능"/>
    <m/>
    <x v="0"/>
    <m/>
    <m/>
    <x v="0"/>
    <x v="0"/>
    <m/>
    <m/>
    <m/>
    <m/>
    <m/>
    <m/>
    <m/>
    <m/>
    <m/>
    <m/>
  </r>
  <r>
    <n v="60"/>
    <s v="인공지능융합학과"/>
    <m/>
    <s v="인공지능융합학과"/>
    <s v="협동과정"/>
    <s v="현행유지"/>
    <n v="3"/>
    <n v="4"/>
    <s v="가능"/>
    <s v="가능"/>
    <s v="가능"/>
    <s v="가능"/>
    <m/>
    <x v="0"/>
    <d v="2020-10-16T00:00:00"/>
    <n v="22"/>
    <x v="0"/>
    <x v="0"/>
    <d v="2019-06-24T00:00:00"/>
    <s v="종합시험 제도 변경에 따른 학과별 시행계획 제출(인공지능컴퓨터전자기계공학협동과정)"/>
    <m/>
    <m/>
    <m/>
    <m/>
    <m/>
    <m/>
    <m/>
    <m/>
  </r>
  <r>
    <n v="61"/>
    <s v="일어일문학과"/>
    <m/>
    <s v="일어일문학과"/>
    <s v="일반과정"/>
    <s v="과목축소"/>
    <n v="1"/>
    <n v="0"/>
    <s v="가능"/>
    <s v="불가능"/>
    <s v="불가능"/>
    <s v="가능"/>
    <m/>
    <x v="0"/>
    <d v="2020-10-16T00:00:00"/>
    <n v="2"/>
    <x v="0"/>
    <x v="0"/>
    <d v="2019-05-22T00:00:00"/>
    <s v="종합시험 제도 학과별 시행계획 제출(일어일문학과)"/>
    <m/>
    <m/>
    <s v="과목축소"/>
    <n v="2"/>
    <n v="3"/>
    <s v="영어시험 의미없음, 일본어시험이 더 효율적_x000a_외국인의 한국어 능력시험은 급수 상향조정 필요"/>
    <m/>
    <m/>
  </r>
  <r>
    <n v="62"/>
    <s v="자원환경경제학과"/>
    <m/>
    <s v="자원환경경제학과"/>
    <s v="일반과정"/>
    <s v="현행유지"/>
    <n v="3"/>
    <n v="4"/>
    <s v="가능"/>
    <s v="가능"/>
    <s v="가능"/>
    <s v="가능"/>
    <m/>
    <x v="0"/>
    <m/>
    <m/>
    <x v="0"/>
    <x v="0"/>
    <d v="2019-05-29T00:00:00"/>
    <s v="종합시험 제도 변경에 따른 학과별 시행계획 제출(자원환경경제학과)"/>
    <m/>
    <m/>
    <s v="과목축소"/>
    <n v="2"/>
    <n v="3"/>
    <s v="현행유지"/>
    <m/>
    <m/>
  </r>
  <r>
    <n v="63"/>
    <s v="재료공학과"/>
    <m/>
    <s v="재료공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64"/>
    <s v="전기공학과"/>
    <m/>
    <s v="전기공학과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28T00:00:00"/>
    <s v="종합시험 제도 변경 안내 및 학과별 시행계획 제출(전기공학과)"/>
    <m/>
    <m/>
    <m/>
    <m/>
    <m/>
    <m/>
    <m/>
    <m/>
  </r>
  <r>
    <n v="65"/>
    <s v="전자공학과"/>
    <m/>
    <s v="전자공학과"/>
    <s v="일반과정"/>
    <s v="현행유지"/>
    <n v="3"/>
    <n v="4"/>
    <s v="가능"/>
    <s v="가능"/>
    <s v="가능"/>
    <s v="가능"/>
    <m/>
    <x v="0"/>
    <d v="2020-10-16T00:00:00"/>
    <n v="19"/>
    <x v="0"/>
    <x v="0"/>
    <d v="2019-06-21T00:00:00"/>
    <s v="종합시험 제도 변경 안내 및 학과별 시행계획 제출(전자공학과)"/>
    <m/>
    <m/>
    <m/>
    <m/>
    <m/>
    <m/>
    <m/>
    <m/>
  </r>
  <r>
    <n v="66"/>
    <s v="정보보호학과"/>
    <m/>
    <s v="정보보호학과"/>
    <s v="협동과정"/>
    <s v="과목축소"/>
    <n v="1"/>
    <n v="1"/>
    <s v="가능"/>
    <s v="가능"/>
    <s v="가능"/>
    <s v="가능"/>
    <m/>
    <x v="0"/>
    <d v="2020-10-15T00:00:00"/>
    <m/>
    <x v="0"/>
    <x v="0"/>
    <d v="2019-05-31T00:00:00"/>
    <s v="종합시험 학과별 시행계획 제출(정보보호학협동과정)"/>
    <m/>
    <m/>
    <s v="폐지"/>
    <m/>
    <m/>
    <m/>
    <m/>
    <m/>
  </r>
  <r>
    <n v="67"/>
    <s v="정보시스템학과"/>
    <m/>
    <s v="정보시스템학과"/>
    <s v="협동과정"/>
    <s v="과목축소"/>
    <n v="1"/>
    <n v="1"/>
    <s v="가능"/>
    <s v="가능"/>
    <s v="가능"/>
    <s v="가능"/>
    <m/>
    <x v="0"/>
    <m/>
    <m/>
    <x v="0"/>
    <x v="0"/>
    <m/>
    <m/>
    <m/>
    <m/>
    <s v="폐지"/>
    <m/>
    <m/>
    <m/>
    <m/>
    <m/>
  </r>
  <r>
    <n v="68"/>
    <s v="정보통신공학과"/>
    <m/>
    <s v="정보통신공학과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31T00:00:00"/>
    <s v="종합시험 제도 변경 안내 및 학과별 시행계획 제출"/>
    <m/>
    <m/>
    <m/>
    <m/>
    <m/>
    <m/>
    <m/>
    <m/>
  </r>
  <r>
    <n v="69"/>
    <s v="정치외교학과"/>
    <m/>
    <s v="정치외교학과"/>
    <s v="일반과정"/>
    <s v="과목축소"/>
    <n v="2"/>
    <n v="3"/>
    <s v="가능"/>
    <s v="가능"/>
    <s v="불가능"/>
    <s v="불가능"/>
    <s v="석사: 비교정치론, 국제정치론 / 박사: 비교정치론, 국제정치론, 서양정치사상사"/>
    <x v="0"/>
    <d v="2020-10-15T00:00:00"/>
    <m/>
    <x v="0"/>
    <x v="0"/>
    <d v="2019-05-23T00:00:00"/>
    <s v="종합시험 제도 변경 안내 및 학과별 시행계획 제출(정치외교학과)"/>
    <m/>
    <m/>
    <m/>
    <m/>
    <m/>
    <m/>
    <m/>
    <m/>
  </r>
  <r>
    <n v="70"/>
    <s v="제어계측공학과"/>
    <m/>
    <s v="제어계측공학과"/>
    <s v="일반과정"/>
    <s v="과목축소"/>
    <n v="0"/>
    <n v="0"/>
    <s v="불가능"/>
    <s v="불가능"/>
    <s v="가능"/>
    <s v="가능"/>
    <m/>
    <x v="0"/>
    <m/>
    <m/>
    <x v="0"/>
    <x v="0"/>
    <m/>
    <m/>
    <m/>
    <m/>
    <m/>
    <m/>
    <m/>
    <m/>
    <m/>
    <s v="확인함"/>
  </r>
  <r>
    <n v="71"/>
    <s v="조선해양시스템공학과"/>
    <m/>
    <s v="조선해양시스템공학과"/>
    <s v="일반과정"/>
    <s v="과목축소"/>
    <n v="2"/>
    <n v="3"/>
    <s v="가능"/>
    <s v="가능"/>
    <s v="가능"/>
    <s v="가능"/>
    <m/>
    <x v="0"/>
    <m/>
    <m/>
    <x v="0"/>
    <x v="0"/>
    <m/>
    <m/>
    <m/>
    <m/>
    <m/>
    <m/>
    <m/>
    <m/>
    <m/>
    <m/>
  </r>
  <r>
    <n v="72"/>
    <s v="중국학과"/>
    <m/>
    <s v="중국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s v="현행유지"/>
    <m/>
    <m/>
    <s v="현행유지"/>
    <m/>
    <m/>
  </r>
  <r>
    <n v="73"/>
    <s v="지구환경시스템과학부"/>
    <s v="공간정보시스템공학전공"/>
    <s v="지구환경시스템과학부(공간정보시스템공학전공)"/>
    <s v="일반과정"/>
    <s v="과목축소"/>
    <n v="2"/>
    <n v="3"/>
    <s v="가능"/>
    <s v="가능"/>
    <s v="불가능"/>
    <s v="불가능"/>
    <m/>
    <x v="0"/>
    <d v="2020-10-16T00:00:00"/>
    <n v="10"/>
    <x v="0"/>
    <x v="0"/>
    <d v="2019-06-14T00:00:00"/>
    <s v="종합시험 제도 변경 관련 학과별 시행계획 제출_수정"/>
    <m/>
    <m/>
    <m/>
    <m/>
    <m/>
    <m/>
    <m/>
    <m/>
  </r>
  <r>
    <n v="74"/>
    <s v="지구환경시스템과학부"/>
    <s v="지구환경과학전공"/>
    <s v="지구환경시스템과학부(지구환경과학전공)"/>
    <s v="일반과정"/>
    <s v="현행유지"/>
    <n v="3"/>
    <n v="4"/>
    <s v="가능"/>
    <s v="가능"/>
    <s v="가능"/>
    <s v="가능"/>
    <m/>
    <x v="0"/>
    <m/>
    <m/>
    <x v="0"/>
    <x v="0"/>
    <m/>
    <m/>
    <m/>
    <m/>
    <m/>
    <m/>
    <m/>
    <m/>
    <m/>
    <m/>
  </r>
  <r>
    <n v="75"/>
    <s v="지구환경시스템과학부"/>
    <s v="해양학전공"/>
    <s v="지구환경시스템과학부(해양학전공)"/>
    <s v="일반과정"/>
    <s v="현행유지"/>
    <n v="3"/>
    <n v="4"/>
    <s v="가능"/>
    <s v="가능"/>
    <s v="불가능"/>
    <s v="가능"/>
    <m/>
    <x v="0"/>
    <d v="2020-10-16T00:00:00"/>
    <n v="15"/>
    <x v="1"/>
    <x v="0"/>
    <d v="2019-07-03T00:00:00"/>
    <s v="일반대학원 종합시험 제도 변경에 따른 학과별 시행계획(안) 수정 제출"/>
    <m/>
    <m/>
    <s v="현행유지"/>
    <m/>
    <m/>
    <s v="현행유지"/>
    <m/>
    <m/>
  </r>
  <r>
    <n v="76"/>
    <s v="지구환경시스템과학부"/>
    <s v="환경공학전공"/>
    <s v="지구환경시스템과학부(환경공학전공)"/>
    <s v="일반과정"/>
    <s v="과목축소"/>
    <n v="2"/>
    <n v="3"/>
    <s v="가능"/>
    <s v="가능"/>
    <s v="가능"/>
    <s v="가능"/>
    <m/>
    <x v="0"/>
    <d v="2020-10-15T00:00:00"/>
    <m/>
    <x v="0"/>
    <x v="0"/>
    <d v="2019-05-30T00:00:00"/>
    <s v="종합시험 제도 변경 학과별 시행계획 제출"/>
    <m/>
    <m/>
    <m/>
    <m/>
    <m/>
    <m/>
    <m/>
    <m/>
  </r>
  <r>
    <n v="77"/>
    <s v="지구환경시스템과학부"/>
    <s v="환경대기과학전공"/>
    <s v="지구환경시스템과학부(환경대기과학전공)"/>
    <s v="일반과정"/>
    <s v="현행유지"/>
    <n v="3"/>
    <n v="4"/>
    <s v="가능"/>
    <s v="가능"/>
    <s v="가능"/>
    <s v="가능"/>
    <m/>
    <x v="0"/>
    <m/>
    <m/>
    <x v="0"/>
    <x v="0"/>
    <m/>
    <m/>
    <m/>
    <m/>
    <s v="현행유지"/>
    <m/>
    <m/>
    <s v="현행유지"/>
    <m/>
    <m/>
  </r>
  <r>
    <n v="78"/>
    <s v="체육학과"/>
    <m/>
    <s v="체육학과"/>
    <s v="일반과정"/>
    <s v="현행유지"/>
    <n v="3"/>
    <n v="4"/>
    <s v="가능"/>
    <s v="가능"/>
    <s v="불가능"/>
    <s v="불가능"/>
    <m/>
    <x v="0"/>
    <d v="2020-10-16T00:00:00"/>
    <n v="7"/>
    <x v="1"/>
    <x v="1"/>
    <d v="2019-06-03T00:00:00"/>
    <s v="종합시험 제도 변경 유무 및 학과별 시행계획 제출(체육학과)"/>
    <m/>
    <m/>
    <m/>
    <m/>
    <m/>
    <m/>
    <m/>
    <m/>
  </r>
  <r>
    <n v="79"/>
    <s v="컴퓨터공학과"/>
    <m/>
    <s v="컴퓨터공학과"/>
    <s v="일반과정"/>
    <s v="현행유지"/>
    <n v="3"/>
    <n v="4"/>
    <s v="가능"/>
    <s v="가능"/>
    <s v="가능"/>
    <s v="가능"/>
    <m/>
    <x v="0"/>
    <m/>
    <m/>
    <x v="0"/>
    <x v="0"/>
    <d v="2020-10-20T00:00:00"/>
    <s v="대학원 종합시험 연구실적 대체기준 근거자료 제출(컴퓨터공학과)"/>
    <m/>
    <m/>
    <m/>
    <m/>
    <m/>
    <m/>
    <m/>
    <m/>
  </r>
  <r>
    <n v="80"/>
    <s v="토목공학과"/>
    <m/>
    <s v="토목공학과"/>
    <s v="일반과정"/>
    <s v="과목축소"/>
    <n v="0"/>
    <n v="0"/>
    <s v="불가능"/>
    <s v="불가능"/>
    <s v="가능"/>
    <s v="가능"/>
    <m/>
    <x v="0"/>
    <m/>
    <m/>
    <x v="0"/>
    <x v="0"/>
    <m/>
    <m/>
    <m/>
    <m/>
    <s v="폐지"/>
    <m/>
    <m/>
    <m/>
    <m/>
    <s v="확인함"/>
  </r>
  <r>
    <n v="81"/>
    <s v="통계학과"/>
    <m/>
    <s v="통계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s v="현행유지"/>
    <m/>
    <m/>
    <s v="현행유지"/>
    <m/>
    <m/>
  </r>
  <r>
    <n v="82"/>
    <s v="패션디자인학과"/>
    <m/>
    <s v="패션디자인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s v="현행유지"/>
    <m/>
    <m/>
    <s v="현행유지"/>
    <m/>
    <m/>
  </r>
  <r>
    <n v="83"/>
    <s v="해양공학과"/>
    <m/>
    <s v="해양공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84"/>
    <s v="해양산업공학협동과정"/>
    <m/>
    <s v="해양산업공학협동과정"/>
    <s v="협동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85"/>
    <s v="해양생물학과"/>
    <m/>
    <s v="해양생물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86"/>
    <s v="해양수산경영학과"/>
    <m/>
    <s v="해양수산경영학과"/>
    <s v="일반과정"/>
    <s v="현행유지"/>
    <n v="3"/>
    <n v="4"/>
    <s v="가능"/>
    <s v="가능"/>
    <s v="불가능"/>
    <s v="불가능"/>
    <m/>
    <x v="0"/>
    <d v="2020-10-16T00:00:00"/>
    <n v="1"/>
    <x v="1"/>
    <x v="1"/>
    <d v="2019-05-17T00:00:00"/>
    <s v="종합시험 제도 변경 학과별 시행계획 제출"/>
    <m/>
    <m/>
    <m/>
    <m/>
    <m/>
    <m/>
    <m/>
    <m/>
  </r>
  <r>
    <n v="87"/>
    <s v="해양수산생명과학부"/>
    <s v="미생물학전공"/>
    <s v="해양수산생명과학부(미생물학전공)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17T00:00:00"/>
    <s v="일반대학원 종합시험 제도 변경에 대한 학과별 시행계획 제출"/>
    <m/>
    <m/>
    <s v="현행유지"/>
    <m/>
    <m/>
    <s v="현행유지"/>
    <m/>
    <m/>
  </r>
  <r>
    <n v="88"/>
    <s v="해양수산생명과학부"/>
    <s v="생물공학전공"/>
    <s v="해양수산생명과학부(생물공학전공)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15T00:00:00"/>
    <s v="종합시험 제도 변경 및 학과별 시행계획 제출"/>
    <m/>
    <m/>
    <m/>
    <m/>
    <m/>
    <m/>
    <m/>
    <m/>
  </r>
  <r>
    <n v="89"/>
    <s v="행정공간정보화드론학과"/>
    <m/>
    <s v="행정공간정보화드론학과"/>
    <s v="협동과정"/>
    <s v="과목축소"/>
    <n v="2"/>
    <n v="3"/>
    <s v="가능"/>
    <s v="가능"/>
    <s v="불가능"/>
    <s v="불가능"/>
    <m/>
    <x v="0"/>
    <d v="2020-10-16T00:00:00"/>
    <n v="16"/>
    <x v="0"/>
    <x v="0"/>
    <d v="2019-06-14T00:00:00"/>
    <s v="종합시험 제도 변경 관련 학과별 시행계획 제출_수정"/>
    <m/>
    <m/>
    <m/>
    <m/>
    <m/>
    <m/>
    <m/>
    <m/>
  </r>
  <r>
    <n v="90"/>
    <s v="행정학과"/>
    <m/>
    <s v="행정학과"/>
    <s v="일반과정"/>
    <s v="현행유지"/>
    <n v="3"/>
    <n v="4"/>
    <s v="가능"/>
    <s v="가능"/>
    <s v="불가능"/>
    <s v="불가능"/>
    <m/>
    <x v="0"/>
    <m/>
    <m/>
    <x v="1"/>
    <x v="1"/>
    <m/>
    <m/>
    <m/>
    <m/>
    <m/>
    <m/>
    <m/>
    <m/>
    <m/>
    <m/>
  </r>
  <r>
    <n v="91"/>
    <s v="화학과"/>
    <m/>
    <s v="화학과"/>
    <s v="일반과정"/>
    <s v="과목축소"/>
    <n v="1"/>
    <n v="2"/>
    <s v="가능"/>
    <s v="가능"/>
    <s v="가능"/>
    <s v="가능"/>
    <m/>
    <x v="0"/>
    <m/>
    <m/>
    <x v="0"/>
    <x v="0"/>
    <m/>
    <m/>
    <m/>
    <m/>
    <m/>
    <m/>
    <m/>
    <m/>
    <m/>
    <m/>
  </r>
  <r>
    <n v="92"/>
    <s v="화학융합공학부"/>
    <s v="고분자공학전공"/>
    <s v="화학융합공학부(고분자공학전공)"/>
    <s v="일반과정"/>
    <s v="과목축소"/>
    <n v="1"/>
    <n v="2"/>
    <s v="가능"/>
    <s v="가능"/>
    <s v="불가능"/>
    <s v="불가능"/>
    <m/>
    <x v="0"/>
    <m/>
    <m/>
    <x v="0"/>
    <x v="0"/>
    <m/>
    <m/>
    <m/>
    <m/>
    <s v="축소"/>
    <m/>
    <m/>
    <s v="제2외국어 폐지, 제1외국 대체"/>
    <m/>
    <m/>
  </r>
  <r>
    <n v="93"/>
    <s v="화학융합공학부"/>
    <s v="공업화학전공"/>
    <s v="화학융합공학부(공업화학전공)"/>
    <s v="일반과정"/>
    <s v="과목축소"/>
    <n v="1"/>
    <n v="2"/>
    <s v="가능"/>
    <s v="가능"/>
    <s v="가능"/>
    <s v="가능"/>
    <m/>
    <x v="0"/>
    <m/>
    <m/>
    <x v="0"/>
    <x v="0"/>
    <m/>
    <m/>
    <m/>
    <m/>
    <s v="폐지"/>
    <m/>
    <m/>
    <s v="폐지"/>
    <m/>
    <m/>
  </r>
  <r>
    <n v="94"/>
    <s v="화학융합공학부"/>
    <s v="화학공학전공"/>
    <s v="화학융합공학부(화학공학전공)"/>
    <s v="일반과정"/>
    <s v="현행유지"/>
    <n v="3"/>
    <n v="4"/>
    <s v="가능"/>
    <s v="가능"/>
    <s v="불가능"/>
    <s v="불가능"/>
    <m/>
    <x v="0"/>
    <d v="2020-10-15T00:00:00"/>
    <m/>
    <x v="1"/>
    <x v="1"/>
    <d v="2019-05-27T00:00:00"/>
    <s v="종합시험 제도 변경 관련 학과별 시행계획 제출(화학공학전공)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D11562-0754-478A-A692-B11A4480F8B4}" name="피벗 테이블1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5" firstHeaderRow="1" firstDataRow="2" firstDataCol="1" rowPageCount="1" colPageCount="1"/>
  <pivotFields count="28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3">
        <item h="1" x="1"/>
        <item x="0"/>
        <item t="default"/>
      </items>
    </pivotField>
    <pivotField showAll="0"/>
    <pivotField showAll="0"/>
    <pivotField showAll="0">
      <items count="4">
        <item x="2"/>
        <item x="1"/>
        <item x="0"/>
        <item t="default"/>
      </items>
    </pivotField>
    <pivotField axis="axisCol" showAll="0">
      <items count="5">
        <item x="2"/>
        <item x="3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Items count="1">
    <i/>
  </rowItems>
  <colFields count="1">
    <field x="17"/>
  </colFields>
  <colItems count="5">
    <i>
      <x/>
    </i>
    <i>
      <x v="1"/>
    </i>
    <i>
      <x v="2"/>
    </i>
    <i>
      <x v="3"/>
    </i>
    <i t="grand">
      <x/>
    </i>
  </colItems>
  <pageFields count="1">
    <pageField fld="13" hier="-1"/>
  </pageFields>
  <dataFields count="1">
    <dataField name="개수 : 학과(전공)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A0E27-575C-4726-ACA0-6B1F986AA94E}">
  <sheetPr codeName="Sheet1"/>
  <dimension ref="A1:V16"/>
  <sheetViews>
    <sheetView workbookViewId="0">
      <selection activeCell="K7" sqref="K7"/>
    </sheetView>
  </sheetViews>
  <sheetFormatPr defaultRowHeight="16.5" x14ac:dyDescent="0.3"/>
  <cols>
    <col min="1" max="1" width="9" bestFit="1" customWidth="1"/>
    <col min="2" max="22" width="7.625" customWidth="1"/>
  </cols>
  <sheetData>
    <row r="1" spans="1:22" ht="25.5" x14ac:dyDescent="0.3">
      <c r="A1" s="31" t="s">
        <v>180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22" ht="17.25" thickBot="1" x14ac:dyDescent="0.35">
      <c r="A2" t="s">
        <v>183</v>
      </c>
    </row>
    <row r="3" spans="1:22" ht="30" customHeight="1" thickTop="1" x14ac:dyDescent="0.3">
      <c r="A3" s="278" t="s">
        <v>171</v>
      </c>
      <c r="B3" s="275" t="s">
        <v>202</v>
      </c>
      <c r="C3" s="276"/>
      <c r="D3" s="277"/>
      <c r="E3" s="282" t="s">
        <v>179</v>
      </c>
      <c r="F3" s="282"/>
      <c r="G3" s="280" t="s">
        <v>356</v>
      </c>
      <c r="H3" s="281"/>
      <c r="I3" s="270" t="s">
        <v>357</v>
      </c>
      <c r="J3" s="267"/>
      <c r="K3" s="266" t="s">
        <v>359</v>
      </c>
      <c r="L3" s="267"/>
      <c r="M3" s="267" t="s">
        <v>358</v>
      </c>
      <c r="N3" s="267"/>
      <c r="O3" s="95" t="s">
        <v>28</v>
      </c>
    </row>
    <row r="4" spans="1:22" ht="30" customHeight="1" x14ac:dyDescent="0.3">
      <c r="A4" s="279"/>
      <c r="B4" s="35" t="s">
        <v>181</v>
      </c>
      <c r="C4" s="28" t="s">
        <v>0</v>
      </c>
      <c r="D4" s="36" t="s">
        <v>1</v>
      </c>
      <c r="E4" s="30" t="s">
        <v>0</v>
      </c>
      <c r="F4" s="29" t="s">
        <v>1</v>
      </c>
      <c r="G4" s="44" t="s">
        <v>0</v>
      </c>
      <c r="H4" s="45" t="s">
        <v>1</v>
      </c>
      <c r="I4" s="96" t="s">
        <v>0</v>
      </c>
      <c r="J4" s="97" t="s">
        <v>1</v>
      </c>
      <c r="K4" s="108" t="s">
        <v>0</v>
      </c>
      <c r="L4" s="97" t="s">
        <v>1</v>
      </c>
      <c r="M4" s="98" t="s">
        <v>0</v>
      </c>
      <c r="N4" s="97" t="s">
        <v>1</v>
      </c>
      <c r="O4" s="99"/>
    </row>
    <row r="5" spans="1:22" ht="30" customHeight="1" x14ac:dyDescent="0.3">
      <c r="A5" s="32" t="s">
        <v>172</v>
      </c>
      <c r="B5" s="37">
        <f>COUNTIFS('학과별 종합시험 시행계획'!$C$9:$C$105,현황!$A5,'학과별 종합시험 시행계획'!$AA$9:$AA$105,"&lt;&gt;폐지")</f>
        <v>69</v>
      </c>
      <c r="C5" s="18" t="e">
        <f>COUNTIFS([1]담당조교!$B$4:$B$97,$A5,[1]담당조교!$O$4:$O$97,"&lt;&gt;무",[1]담당조교!$M$4:$M$97,"&lt;&gt;폐지")</f>
        <v>#VALUE!</v>
      </c>
      <c r="D5" s="38" t="e">
        <f>COUNTIFS([1]담당조교!$B$4:$B$97,$A5,[1]담당조교!$S$4:$S$97,"&lt;&gt;무",[1]담당조교!$M$4:$M$97,"&lt;&gt;폐지")</f>
        <v>#VALUE!</v>
      </c>
      <c r="E5" s="22">
        <f>COUNTIFS('학과별 종합시험 시행계획'!$C$9:$C$105,현황!$A5,'학과별 종합시험 시행계획'!$J$9:$J$105,"&lt;&gt;0",'학과별 종합시험 시행계획'!$AA$9:$AA$105,"&lt;&gt;폐지")</f>
        <v>64</v>
      </c>
      <c r="F5" s="42">
        <f>COUNTIFS('학과별 종합시험 시행계획'!$C$9:$C$105,현황!$A5,'학과별 종합시험 시행계획'!$K$9:$K$105,"&lt;&gt;0",'학과별 종합시험 시행계획'!$AA$9:$AA$105,"&lt;&gt;폐지")</f>
        <v>65</v>
      </c>
      <c r="G5" s="46">
        <v>24</v>
      </c>
      <c r="H5" s="47">
        <v>23</v>
      </c>
      <c r="I5" s="100">
        <f>COUNTIFS('연구실적 대체기준'!$C$6:$C$48,현황!$A5,'연구실적 대체기준'!$AB$6:$AB$48,"&lt;&gt;연구실적 대체 불가",'연구실적 대체기준'!$AB$6:$AB$48,"&lt;&gt;")</f>
        <v>26</v>
      </c>
      <c r="J5" s="101">
        <f>COUNTIFS('연구실적 대체기준'!$C$6:$C$48,현황!$A5,'연구실적 대체기준'!$AD$6:$AD$48,"&lt;&gt;연구실적 대체 불가",'연구실적 대체기준'!$AD$6:$AD$48,"&lt;&gt;")</f>
        <v>27</v>
      </c>
      <c r="K5" s="109">
        <v>24</v>
      </c>
      <c r="L5" s="101">
        <v>23</v>
      </c>
      <c r="M5" s="102">
        <f>IF(K5="","",K5/E5*100)</f>
        <v>37.5</v>
      </c>
      <c r="N5" s="102">
        <f t="shared" ref="N5:N6" si="0">IF(L5="","",L5/F5*100)</f>
        <v>35.384615384615387</v>
      </c>
      <c r="O5" s="103"/>
    </row>
    <row r="6" spans="1:22" ht="30" customHeight="1" x14ac:dyDescent="0.3">
      <c r="A6" s="32" t="s">
        <v>173</v>
      </c>
      <c r="B6" s="37">
        <f>COUNTIFS('학과별 종합시험 시행계획'!$C$9:$C$105,현황!$A6,'학과별 종합시험 시행계획'!$AA$9:$AA$105,"&lt;&gt;폐지")</f>
        <v>19</v>
      </c>
      <c r="C6" s="18" t="e">
        <f>COUNTIFS([1]담당조교!$B$4:$B$97,$A6,[1]담당조교!$O$4:$O$97,"&lt;&gt;무",[1]담당조교!$M$4:$M$97,"&lt;&gt;폐지")</f>
        <v>#VALUE!</v>
      </c>
      <c r="D6" s="38" t="e">
        <f>COUNTIFS([1]담당조교!$B$4:$B$97,$A6,[1]담당조교!$S$4:$S$97,"&lt;&gt;무",[1]담당조교!$M$4:$M$97,"&lt;&gt;폐지")</f>
        <v>#VALUE!</v>
      </c>
      <c r="E6" s="22">
        <f>COUNTIFS('학과별 종합시험 시행계획'!$C$9:$C$105,현황!$A6,'학과별 종합시험 시행계획'!$J$9:$J$105,"&lt;&gt;0",'학과별 종합시험 시행계획'!$AA$9:$AA$105,"&lt;&gt;폐지")</f>
        <v>18</v>
      </c>
      <c r="F6" s="42">
        <f>COUNTIFS('학과별 종합시험 시행계획'!$C$9:$C$105,현황!$A6,'학과별 종합시험 시행계획'!$K$9:$K$105,"&lt;&gt;0",'학과별 종합시험 시행계획'!$AA$9:$AA$105,"&lt;&gt;폐지")</f>
        <v>19</v>
      </c>
      <c r="G6" s="46">
        <v>12</v>
      </c>
      <c r="H6" s="47">
        <v>10</v>
      </c>
      <c r="I6" s="100">
        <f>COUNTIFS('연구실적 대체기준'!$C$6:$C$48,현황!$A6,'연구실적 대체기준'!$AB$6:$AB$48,"&lt;&gt;연구실적 대체 불가",'연구실적 대체기준'!$AB$6:$AB$48,"&lt;&gt;")</f>
        <v>8</v>
      </c>
      <c r="J6" s="101">
        <f>COUNTIFS('연구실적 대체기준'!$C$6:$C$48,현황!$A6,'연구실적 대체기준'!$AD$6:$AD$48,"&lt;&gt;연구실적 대체 불가",'연구실적 대체기준'!$AD$6:$AD$48,"&lt;&gt;")</f>
        <v>8</v>
      </c>
      <c r="K6" s="109">
        <v>12</v>
      </c>
      <c r="L6" s="101">
        <v>10</v>
      </c>
      <c r="M6" s="102">
        <f t="shared" ref="M6" si="1">IF(K6="","",K6/E6*100)</f>
        <v>66.666666666666657</v>
      </c>
      <c r="N6" s="102">
        <f t="shared" si="0"/>
        <v>52.631578947368418</v>
      </c>
      <c r="O6" s="103"/>
    </row>
    <row r="7" spans="1:22" ht="30" customHeight="1" thickBot="1" x14ac:dyDescent="0.35">
      <c r="A7" s="33" t="s">
        <v>174</v>
      </c>
      <c r="B7" s="39">
        <f>SUM(B5:B6)</f>
        <v>88</v>
      </c>
      <c r="C7" s="40" t="e">
        <f t="shared" ref="C7:D7" si="2">SUM(C5:C6)</f>
        <v>#VALUE!</v>
      </c>
      <c r="D7" s="41" t="e">
        <f t="shared" si="2"/>
        <v>#VALUE!</v>
      </c>
      <c r="E7" s="34">
        <f t="shared" ref="E7:L7" si="3">SUM(E5:E6)</f>
        <v>82</v>
      </c>
      <c r="F7" s="43">
        <f t="shared" si="3"/>
        <v>84</v>
      </c>
      <c r="G7" s="48">
        <f t="shared" si="3"/>
        <v>36</v>
      </c>
      <c r="H7" s="49">
        <f t="shared" si="3"/>
        <v>33</v>
      </c>
      <c r="I7" s="104">
        <f t="shared" si="3"/>
        <v>34</v>
      </c>
      <c r="J7" s="105">
        <f t="shared" si="3"/>
        <v>35</v>
      </c>
      <c r="K7" s="110">
        <f t="shared" si="3"/>
        <v>36</v>
      </c>
      <c r="L7" s="105">
        <f t="shared" si="3"/>
        <v>33</v>
      </c>
      <c r="M7" s="106">
        <f>IF(K7="","",K7/E7*100)</f>
        <v>43.902439024390247</v>
      </c>
      <c r="N7" s="106">
        <f t="shared" ref="N7" si="4">IF(L7="","",L7/F7*100)</f>
        <v>39.285714285714285</v>
      </c>
      <c r="O7" s="107"/>
    </row>
    <row r="8" spans="1:22" ht="17.25" thickTop="1" x14ac:dyDescent="0.3">
      <c r="A8" t="s">
        <v>203</v>
      </c>
    </row>
    <row r="10" spans="1:22" ht="25.5" x14ac:dyDescent="0.3">
      <c r="A10" s="31" t="s">
        <v>208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pans="1:22" ht="17.25" thickBot="1" x14ac:dyDescent="0.35"/>
    <row r="12" spans="1:22" ht="30" customHeight="1" thickTop="1" x14ac:dyDescent="0.3">
      <c r="A12" s="274" t="s">
        <v>201</v>
      </c>
      <c r="B12" s="269" t="s">
        <v>193</v>
      </c>
      <c r="C12" s="268"/>
      <c r="D12" s="268" t="s">
        <v>194</v>
      </c>
      <c r="E12" s="268"/>
      <c r="F12" s="268" t="s">
        <v>195</v>
      </c>
      <c r="G12" s="268"/>
      <c r="H12" s="268" t="s">
        <v>198</v>
      </c>
      <c r="I12" s="286"/>
      <c r="J12" s="271" t="s">
        <v>209</v>
      </c>
      <c r="K12" s="272" t="s">
        <v>196</v>
      </c>
      <c r="L12" s="284" t="s">
        <v>200</v>
      </c>
      <c r="M12" s="284"/>
      <c r="N12" s="284"/>
      <c r="O12" s="284"/>
      <c r="P12" s="285"/>
      <c r="Q12" s="287" t="s">
        <v>223</v>
      </c>
      <c r="R12" s="282"/>
      <c r="S12" s="282"/>
      <c r="T12" s="282"/>
      <c r="U12" s="288" t="s">
        <v>224</v>
      </c>
      <c r="V12" s="283" t="s">
        <v>191</v>
      </c>
    </row>
    <row r="13" spans="1:22" ht="30" customHeight="1" x14ac:dyDescent="0.3">
      <c r="A13" s="274"/>
      <c r="B13" s="35" t="s">
        <v>205</v>
      </c>
      <c r="C13" s="28" t="s">
        <v>206</v>
      </c>
      <c r="D13" s="28" t="s">
        <v>205</v>
      </c>
      <c r="E13" s="28" t="s">
        <v>206</v>
      </c>
      <c r="F13" s="28" t="s">
        <v>205</v>
      </c>
      <c r="G13" s="28" t="s">
        <v>206</v>
      </c>
      <c r="H13" s="28" t="s">
        <v>205</v>
      </c>
      <c r="I13" s="36" t="s">
        <v>206</v>
      </c>
      <c r="J13" s="271"/>
      <c r="K13" s="273"/>
      <c r="L13" s="30" t="s">
        <v>205</v>
      </c>
      <c r="M13" s="28" t="s">
        <v>206</v>
      </c>
      <c r="N13" s="28" t="s">
        <v>207</v>
      </c>
      <c r="O13" s="28" t="s">
        <v>196</v>
      </c>
      <c r="P13" s="28" t="s">
        <v>199</v>
      </c>
      <c r="Q13" s="58" t="s">
        <v>211</v>
      </c>
      <c r="R13" s="59" t="s">
        <v>217</v>
      </c>
      <c r="S13" s="59" t="s">
        <v>221</v>
      </c>
      <c r="T13" s="60" t="s">
        <v>222</v>
      </c>
      <c r="U13" s="289"/>
      <c r="V13" s="283"/>
    </row>
    <row r="14" spans="1:22" ht="30" customHeight="1" x14ac:dyDescent="0.3">
      <c r="A14" s="32" t="s">
        <v>192</v>
      </c>
      <c r="B14" s="37" t="e">
        <f>COUNTIFS('학과별 종합시험 시행계획'!$H$9:$H$105,1,'학과별 종합시험 시행계획'!$AA$9:$AA$105,"&lt;&gt;폐지",'학과별 종합시험 시행계획'!#REF!,"가능")</f>
        <v>#REF!</v>
      </c>
      <c r="C14" s="18" t="e">
        <f>COUNTIFS('학과별 종합시험 시행계획'!$H$9:$H$105,1,'학과별 종합시험 시행계획'!$AA$9:$AA$105,"&lt;&gt;폐지",'학과별 종합시험 시행계획'!#REF!,"불가능")</f>
        <v>#REF!</v>
      </c>
      <c r="D14" s="18" t="e">
        <f>COUNTIFS('학과별 종합시험 시행계획'!$H$9:$H$105,2,'학과별 종합시험 시행계획'!$AA$9:$AA$105,"&lt;&gt;폐지",'학과별 종합시험 시행계획'!#REF!,"가능")</f>
        <v>#REF!</v>
      </c>
      <c r="E14" s="18" t="e">
        <f>COUNTIFS('학과별 종합시험 시행계획'!$H$9:$H$105,2,'학과별 종합시험 시행계획'!$AA$9:$AA$105,"&lt;&gt;폐지",'학과별 종합시험 시행계획'!#REF!,"불가능")</f>
        <v>#REF!</v>
      </c>
      <c r="F14" s="18" t="e">
        <f>COUNTIFS('학과별 종합시험 시행계획'!$H$9:$H$105,3,'학과별 종합시험 시행계획'!$AA$9:$AA$105,"&lt;&gt;폐지",'학과별 종합시험 시행계획'!#REF!,"가능")</f>
        <v>#REF!</v>
      </c>
      <c r="G14" s="61" t="e">
        <f>COUNTIFS('학과별 종합시험 시행계획'!$H$9:$H$105,3,'학과별 종합시험 시행계획'!$AA$9:$AA$105,"&lt;&gt;폐지",'학과별 종합시험 시행계획'!#REF!,"불가능")</f>
        <v>#REF!</v>
      </c>
      <c r="H14" s="18" t="e">
        <f>COUNTIFS('학과별 종합시험 시행계획'!$H$9:$H$105,4,'학과별 종합시험 시행계획'!$AA$9:$AA$105,"&lt;&gt;폐지",'학과별 종합시험 시행계획'!#REF!,"가능")</f>
        <v>#REF!</v>
      </c>
      <c r="I14" s="38" t="e">
        <f>COUNTIFS('학과별 종합시험 시행계획'!$H$9:$H$105,4,'학과별 종합시험 시행계획'!$AA$9:$AA$105,"&lt;&gt;폐지",'학과별 종합시험 시행계획'!#REF!,"불가능")</f>
        <v>#REF!</v>
      </c>
      <c r="J14" s="52">
        <f>COUNTIFS('학과별 종합시험 시행계획'!$H$9:$H$105,0,'학과별 종합시험 시행계획'!$AA$9:$AA$105,"&lt;&gt;폐지")</f>
        <v>6</v>
      </c>
      <c r="K14" s="54">
        <f>COUNTIFS('학과별 종합시험 시행계획'!$H$9:$H$105,"미지정",'학과별 종합시험 시행계획'!$AA$9:$AA$105,"&lt;&gt;폐지")</f>
        <v>0</v>
      </c>
      <c r="L14" s="53" t="e">
        <f>B14+D14+F14+H14</f>
        <v>#REF!</v>
      </c>
      <c r="M14" s="27" t="e">
        <f>C14+E14+G14+I14</f>
        <v>#REF!</v>
      </c>
      <c r="N14" s="27">
        <f>J14</f>
        <v>6</v>
      </c>
      <c r="O14" s="27">
        <f>K14</f>
        <v>0</v>
      </c>
      <c r="P14" s="27" t="e">
        <f>SUM(L14:O14)</f>
        <v>#REF!</v>
      </c>
      <c r="Q14" s="18" t="e">
        <f>COUNTIFS('학과별 종합시험 시행계획'!#REF!,"미참여",'학과별 종합시험 시행계획'!$AA$9:$AA$105,"&lt;&gt;폐지")</f>
        <v>#REF!</v>
      </c>
      <c r="R14" s="18" t="e">
        <f>COUNTIFS('학과별 종합시험 시행계획'!#REF!,"참여",'학과별 종합시험 시행계획'!$AA$9:$AA$105,"&lt;&gt;폐지")</f>
        <v>#REF!</v>
      </c>
      <c r="S14" s="18" t="e">
        <f>COUNTIFS('학과별 종합시험 시행계획'!#REF!,"미지정",'학과별 종합시험 시행계획'!$AA$9:$AA$105,"&lt;&gt;폐지")</f>
        <v>#REF!</v>
      </c>
      <c r="T14" s="18" t="e">
        <f>COUNTIFS('학과별 종합시험 시행계획'!#REF!,"",'학과별 종합시험 시행계획'!$AA$9:$AA$105,"&lt;&gt;폐지")</f>
        <v>#REF!</v>
      </c>
      <c r="U14" s="63" t="e">
        <f>R14/P14*100</f>
        <v>#REF!</v>
      </c>
      <c r="V14" s="18"/>
    </row>
    <row r="15" spans="1:22" ht="30" customHeight="1" thickBot="1" x14ac:dyDescent="0.35">
      <c r="A15" s="32" t="s">
        <v>197</v>
      </c>
      <c r="B15" s="50" t="e">
        <f>COUNTIFS('학과별 종합시험 시행계획'!$I$9:$I$105,1,'학과별 종합시험 시행계획'!$AA$9:$AA$105,"&lt;&gt;폐지",'학과별 종합시험 시행계획'!#REF!,"가능")</f>
        <v>#REF!</v>
      </c>
      <c r="C15" s="51" t="e">
        <f>COUNTIFS('학과별 종합시험 시행계획'!$I$9:$I$105,1,'학과별 종합시험 시행계획'!$AA$9:$AA$105,"&lt;&gt;폐지",'학과별 종합시험 시행계획'!#REF!,"불가능")</f>
        <v>#REF!</v>
      </c>
      <c r="D15" s="51" t="e">
        <f>COUNTIFS('학과별 종합시험 시행계획'!$I$9:$I$105,2,'학과별 종합시험 시행계획'!$AA$9:$AA$105,"&lt;&gt;폐지",'학과별 종합시험 시행계획'!#REF!,"가능")</f>
        <v>#REF!</v>
      </c>
      <c r="E15" s="51" t="e">
        <f>COUNTIFS('학과별 종합시험 시행계획'!$I$9:$I$105,2,'학과별 종합시험 시행계획'!$AA$9:$AA$105,"&lt;&gt;폐지",'학과별 종합시험 시행계획'!#REF!,"불가능")</f>
        <v>#REF!</v>
      </c>
      <c r="F15" s="51" t="e">
        <f>COUNTIFS('학과별 종합시험 시행계획'!$I$9:$I$105,3,'학과별 종합시험 시행계획'!$AA$9:$AA$105,"&lt;&gt;폐지",'학과별 종합시험 시행계획'!#REF!,"가능")</f>
        <v>#REF!</v>
      </c>
      <c r="G15" s="51" t="e">
        <f>COUNTIFS('학과별 종합시험 시행계획'!$I$9:$I$105,3,'학과별 종합시험 시행계획'!$AA$9:$AA$105,"&lt;&gt;폐지",'학과별 종합시험 시행계획'!#REF!,"불가능")</f>
        <v>#REF!</v>
      </c>
      <c r="H15" s="51" t="e">
        <f>COUNTIFS('학과별 종합시험 시행계획'!$I$9:$I$105,4,'학과별 종합시험 시행계획'!$AA$9:$AA$105,"&lt;&gt;폐지",'학과별 종합시험 시행계획'!#REF!,"가능")</f>
        <v>#REF!</v>
      </c>
      <c r="I15" s="62" t="e">
        <f>COUNTIFS('학과별 종합시험 시행계획'!$I$9:$I$105,4,'학과별 종합시험 시행계획'!$AA$9:$AA$105,"&lt;&gt;폐지",'학과별 종합시험 시행계획'!#REF!,"불가능")</f>
        <v>#REF!</v>
      </c>
      <c r="J15" s="52">
        <f>COUNTIFS('학과별 종합시험 시행계획'!$I$9:$I$105,0,'학과별 종합시험 시행계획'!$AA$9:$AA$105,"&lt;&gt;폐지")</f>
        <v>4</v>
      </c>
      <c r="K15" s="55">
        <f>COUNTIFS('학과별 종합시험 시행계획'!$I$9:$I$105,"미지정",'학과별 종합시험 시행계획'!$AA$9:$AA$105,"&lt;&gt;폐지")</f>
        <v>0</v>
      </c>
      <c r="L15" s="53" t="e">
        <f>B15+D15+F15+H15</f>
        <v>#REF!</v>
      </c>
      <c r="M15" s="27" t="e">
        <f>C15+E15+G15+I15</f>
        <v>#REF!</v>
      </c>
      <c r="N15" s="27">
        <f>J15</f>
        <v>4</v>
      </c>
      <c r="O15" s="27">
        <f>K15</f>
        <v>0</v>
      </c>
      <c r="P15" s="27" t="e">
        <f>SUM(L15:O15)</f>
        <v>#REF!</v>
      </c>
      <c r="Q15" s="18" t="e">
        <f>COUNTIFS('학과별 종합시험 시행계획'!#REF!,"미참여",'학과별 종합시험 시행계획'!$AA$9:$AA$105,"&lt;&gt;폐지")</f>
        <v>#REF!</v>
      </c>
      <c r="R15" s="18" t="e">
        <f>COUNTIFS('학과별 종합시험 시행계획'!#REF!,"참여",'학과별 종합시험 시행계획'!$AA$9:$AA$105,"&lt;&gt;폐지")</f>
        <v>#REF!</v>
      </c>
      <c r="S15" s="18" t="e">
        <f>COUNTIFS('학과별 종합시험 시행계획'!#REF!,"미지정",'학과별 종합시험 시행계획'!$AA$9:$AA$105,"&lt;&gt;폐지")</f>
        <v>#REF!</v>
      </c>
      <c r="T15" s="18" t="e">
        <f>COUNTIFS('학과별 종합시험 시행계획'!#REF!,"",'학과별 종합시험 시행계획'!$AA$9:$AA$105,"&lt;&gt;폐지")</f>
        <v>#REF!</v>
      </c>
      <c r="U15" s="63" t="e">
        <f>R15/P15*100</f>
        <v>#REF!</v>
      </c>
      <c r="V15" s="18"/>
    </row>
    <row r="16" spans="1:22" ht="17.25" thickTop="1" x14ac:dyDescent="0.3">
      <c r="A16" t="s">
        <v>204</v>
      </c>
    </row>
  </sheetData>
  <mergeCells count="18">
    <mergeCell ref="V12:V13"/>
    <mergeCell ref="L12:P12"/>
    <mergeCell ref="H12:I12"/>
    <mergeCell ref="Q12:T12"/>
    <mergeCell ref="U12:U13"/>
    <mergeCell ref="A12:A13"/>
    <mergeCell ref="B3:D3"/>
    <mergeCell ref="A3:A4"/>
    <mergeCell ref="G3:H3"/>
    <mergeCell ref="E3:F3"/>
    <mergeCell ref="K3:L3"/>
    <mergeCell ref="M3:N3"/>
    <mergeCell ref="F12:G12"/>
    <mergeCell ref="D12:E12"/>
    <mergeCell ref="B12:C12"/>
    <mergeCell ref="I3:J3"/>
    <mergeCell ref="J12:J13"/>
    <mergeCell ref="K12:K13"/>
  </mergeCells>
  <phoneticPr fontId="1" type="noConversion"/>
  <printOptions horizontalCentered="1"/>
  <pageMargins left="0.19685039370078741" right="0.19685039370078741" top="1.0236220472440944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7867D-EA79-428E-956F-DC826F2BE667}">
  <sheetPr codeName="Sheet2"/>
  <dimension ref="A1:F5"/>
  <sheetViews>
    <sheetView workbookViewId="0">
      <selection activeCell="D5" sqref="D5:E5"/>
    </sheetView>
  </sheetViews>
  <sheetFormatPr defaultRowHeight="16.5" x14ac:dyDescent="0.3"/>
  <cols>
    <col min="1" max="1" width="16.625" bestFit="1" customWidth="1"/>
    <col min="2" max="2" width="13" bestFit="1" customWidth="1"/>
    <col min="3" max="4" width="7.375" bestFit="1" customWidth="1"/>
    <col min="5" max="5" width="5.5" bestFit="1" customWidth="1"/>
    <col min="6" max="6" width="7.375" bestFit="1" customWidth="1"/>
  </cols>
  <sheetData>
    <row r="1" spans="1:6" x14ac:dyDescent="0.3">
      <c r="A1" s="56" t="s">
        <v>218</v>
      </c>
      <c r="B1" t="s">
        <v>219</v>
      </c>
    </row>
    <row r="3" spans="1:6" x14ac:dyDescent="0.3">
      <c r="B3" s="56" t="s">
        <v>212</v>
      </c>
    </row>
    <row r="4" spans="1:6" x14ac:dyDescent="0.3">
      <c r="C4" t="s">
        <v>220</v>
      </c>
      <c r="D4" t="s">
        <v>213</v>
      </c>
      <c r="E4" t="s">
        <v>214</v>
      </c>
      <c r="F4" t="s">
        <v>215</v>
      </c>
    </row>
    <row r="5" spans="1:6" x14ac:dyDescent="0.3">
      <c r="A5" t="s">
        <v>216</v>
      </c>
      <c r="B5" s="57">
        <v>1</v>
      </c>
      <c r="C5" s="57">
        <v>1</v>
      </c>
      <c r="D5" s="57">
        <v>47</v>
      </c>
      <c r="E5" s="57">
        <v>42</v>
      </c>
      <c r="F5" s="57">
        <v>91</v>
      </c>
    </row>
  </sheetData>
  <phoneticPr fontId="1" type="noConversion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AO107"/>
  <sheetViews>
    <sheetView tabSelected="1" zoomScale="85" zoomScaleNormal="85" workbookViewId="0">
      <pane xSplit="15" ySplit="8" topLeftCell="P9" activePane="bottomRight" state="frozen"/>
      <selection pane="topRight" activeCell="O1" sqref="O1"/>
      <selection pane="bottomLeft" activeCell="A8" sqref="A8"/>
      <selection pane="bottomRight" activeCell="B10" sqref="B10"/>
    </sheetView>
  </sheetViews>
  <sheetFormatPr defaultRowHeight="16.5" x14ac:dyDescent="0.3"/>
  <cols>
    <col min="1" max="1" width="6.875" customWidth="1"/>
    <col min="2" max="2" width="37.875" customWidth="1"/>
    <col min="3" max="3" width="10" bestFit="1" customWidth="1"/>
    <col min="4" max="25" width="5.625" customWidth="1"/>
    <col min="26" max="26" width="31.625" customWidth="1"/>
    <col min="27" max="27" width="10" customWidth="1"/>
    <col min="28" max="28" width="13.75" hidden="1" customWidth="1"/>
    <col min="29" max="29" width="31.625" hidden="1" customWidth="1"/>
    <col min="30" max="30" width="13.75" hidden="1" customWidth="1"/>
    <col min="31" max="31" width="31.625" hidden="1" customWidth="1"/>
    <col min="32" max="32" width="13.75" hidden="1" customWidth="1"/>
    <col min="33" max="33" width="31.625" hidden="1" customWidth="1"/>
    <col min="34" max="34" width="13.75" hidden="1" customWidth="1"/>
    <col min="35" max="35" width="31.625" hidden="1" customWidth="1"/>
    <col min="36" max="36" width="13.75" hidden="1" customWidth="1"/>
    <col min="37" max="37" width="31.625" hidden="1" customWidth="1"/>
    <col min="38" max="38" width="13.75" hidden="1" customWidth="1"/>
    <col min="39" max="40" width="31.625" hidden="1" customWidth="1"/>
    <col min="41" max="41" width="12.875" customWidth="1"/>
  </cols>
  <sheetData>
    <row r="1" spans="1:41" ht="47.25" customHeight="1" x14ac:dyDescent="0.3">
      <c r="A1" s="10" t="s">
        <v>468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x14ac:dyDescent="0.3">
      <c r="A2" s="20" t="s">
        <v>364</v>
      </c>
    </row>
    <row r="3" spans="1:41" x14ac:dyDescent="0.3">
      <c r="A3" s="12" t="s">
        <v>365</v>
      </c>
    </row>
    <row r="4" spans="1:41" ht="17.25" thickBot="1" x14ac:dyDescent="0.35">
      <c r="A4" s="12" t="s">
        <v>366</v>
      </c>
    </row>
    <row r="5" spans="1:41" ht="30" hidden="1" customHeight="1" thickTop="1" thickBot="1" x14ac:dyDescent="0.35">
      <c r="A5" s="66" t="s">
        <v>185</v>
      </c>
      <c r="B5" s="66" t="s">
        <v>186</v>
      </c>
      <c r="C5" s="65" t="s">
        <v>175</v>
      </c>
      <c r="D5" s="122"/>
      <c r="E5" s="122"/>
      <c r="F5" s="302" t="s">
        <v>238</v>
      </c>
      <c r="G5" s="303"/>
      <c r="H5" s="303"/>
      <c r="I5" s="303"/>
      <c r="J5" s="303"/>
      <c r="K5" s="303"/>
      <c r="L5" s="303"/>
      <c r="M5" s="303"/>
      <c r="N5" s="303"/>
      <c r="O5" s="304"/>
      <c r="P5" s="122"/>
      <c r="Q5" s="122"/>
      <c r="R5" s="122"/>
      <c r="S5" s="122"/>
      <c r="T5" s="305" t="s">
        <v>240</v>
      </c>
      <c r="U5" s="305"/>
      <c r="V5" s="305"/>
      <c r="W5" s="305"/>
      <c r="X5" s="305"/>
      <c r="Y5" s="305"/>
      <c r="Z5" s="64" t="s">
        <v>84</v>
      </c>
      <c r="AA5" s="64" t="s">
        <v>169</v>
      </c>
      <c r="AB5" s="111" t="s">
        <v>187</v>
      </c>
      <c r="AC5" s="111" t="s">
        <v>189</v>
      </c>
      <c r="AD5" s="111" t="s">
        <v>187</v>
      </c>
      <c r="AE5" s="111" t="s">
        <v>189</v>
      </c>
      <c r="AF5" s="67" t="s">
        <v>187</v>
      </c>
      <c r="AG5" s="67" t="s">
        <v>189</v>
      </c>
      <c r="AH5" s="67" t="s">
        <v>187</v>
      </c>
      <c r="AI5" s="67" t="s">
        <v>189</v>
      </c>
      <c r="AJ5" s="67" t="s">
        <v>187</v>
      </c>
      <c r="AK5" s="67" t="s">
        <v>189</v>
      </c>
      <c r="AL5" s="67" t="s">
        <v>190</v>
      </c>
      <c r="AM5" s="67" t="s">
        <v>188</v>
      </c>
      <c r="AN5" s="67"/>
      <c r="AO5" s="67" t="s">
        <v>191</v>
      </c>
    </row>
    <row r="6" spans="1:41" ht="30" customHeight="1" thickTop="1" x14ac:dyDescent="0.3">
      <c r="A6" s="293" t="s">
        <v>13</v>
      </c>
      <c r="B6" s="293" t="s">
        <v>135</v>
      </c>
      <c r="C6" s="294" t="s">
        <v>175</v>
      </c>
      <c r="D6" s="306" t="s">
        <v>238</v>
      </c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8"/>
      <c r="P6" s="309" t="s">
        <v>369</v>
      </c>
      <c r="Q6" s="300"/>
      <c r="R6" s="300"/>
      <c r="S6" s="300"/>
      <c r="T6" s="300"/>
      <c r="U6" s="300"/>
      <c r="V6" s="300"/>
      <c r="W6" s="300"/>
      <c r="X6" s="300"/>
      <c r="Y6" s="301"/>
      <c r="Z6" s="297" t="s">
        <v>258</v>
      </c>
      <c r="AA6" s="297" t="s">
        <v>225</v>
      </c>
      <c r="AB6" s="297" t="s">
        <v>460</v>
      </c>
      <c r="AC6" s="297"/>
      <c r="AD6" s="297" t="s">
        <v>361</v>
      </c>
      <c r="AE6" s="297"/>
      <c r="AF6" s="297" t="s">
        <v>254</v>
      </c>
      <c r="AG6" s="297"/>
      <c r="AH6" s="297" t="s">
        <v>253</v>
      </c>
      <c r="AI6" s="297"/>
      <c r="AJ6" s="297" t="s">
        <v>252</v>
      </c>
      <c r="AK6" s="297"/>
      <c r="AL6" s="294" t="s">
        <v>84</v>
      </c>
      <c r="AM6" s="300"/>
      <c r="AN6" s="301"/>
      <c r="AO6" s="297" t="s">
        <v>28</v>
      </c>
    </row>
    <row r="7" spans="1:41" ht="30" customHeight="1" x14ac:dyDescent="0.3">
      <c r="A7" s="293"/>
      <c r="B7" s="293"/>
      <c r="C7" s="295"/>
      <c r="D7" s="296" t="s">
        <v>432</v>
      </c>
      <c r="E7" s="291"/>
      <c r="F7" s="290" t="s">
        <v>362</v>
      </c>
      <c r="G7" s="291"/>
      <c r="H7" s="290" t="s">
        <v>233</v>
      </c>
      <c r="I7" s="291"/>
      <c r="J7" s="291" t="s">
        <v>236</v>
      </c>
      <c r="K7" s="291"/>
      <c r="L7" s="291" t="s">
        <v>237</v>
      </c>
      <c r="M7" s="291"/>
      <c r="N7" s="290" t="s">
        <v>239</v>
      </c>
      <c r="O7" s="310"/>
      <c r="P7" s="292" t="s">
        <v>432</v>
      </c>
      <c r="Q7" s="291"/>
      <c r="R7" s="290" t="s">
        <v>362</v>
      </c>
      <c r="S7" s="291"/>
      <c r="T7" s="290" t="s">
        <v>233</v>
      </c>
      <c r="U7" s="291"/>
      <c r="V7" s="291" t="s">
        <v>236</v>
      </c>
      <c r="W7" s="291"/>
      <c r="X7" s="291" t="s">
        <v>237</v>
      </c>
      <c r="Y7" s="291"/>
      <c r="Z7" s="297"/>
      <c r="AA7" s="297"/>
      <c r="AB7" s="297" t="s">
        <v>85</v>
      </c>
      <c r="AC7" s="297" t="s">
        <v>86</v>
      </c>
      <c r="AD7" s="297" t="s">
        <v>85</v>
      </c>
      <c r="AE7" s="297" t="s">
        <v>86</v>
      </c>
      <c r="AF7" s="297" t="s">
        <v>85</v>
      </c>
      <c r="AG7" s="297" t="s">
        <v>86</v>
      </c>
      <c r="AH7" s="297" t="s">
        <v>85</v>
      </c>
      <c r="AI7" s="297" t="s">
        <v>86</v>
      </c>
      <c r="AJ7" s="297" t="s">
        <v>85</v>
      </c>
      <c r="AK7" s="297" t="s">
        <v>86</v>
      </c>
      <c r="AL7" s="297" t="s">
        <v>85</v>
      </c>
      <c r="AM7" s="297" t="s">
        <v>86</v>
      </c>
      <c r="AN7" s="298" t="s">
        <v>257</v>
      </c>
      <c r="AO7" s="297"/>
    </row>
    <row r="8" spans="1:41" ht="30" customHeight="1" x14ac:dyDescent="0.3">
      <c r="A8" s="293"/>
      <c r="B8" s="293"/>
      <c r="C8" s="295"/>
      <c r="D8" s="138" t="s">
        <v>0</v>
      </c>
      <c r="E8" s="176" t="s">
        <v>1</v>
      </c>
      <c r="F8" s="177" t="s">
        <v>0</v>
      </c>
      <c r="G8" s="176" t="s">
        <v>1</v>
      </c>
      <c r="H8" s="176" t="s">
        <v>234</v>
      </c>
      <c r="I8" s="176" t="s">
        <v>235</v>
      </c>
      <c r="J8" s="176" t="s">
        <v>14</v>
      </c>
      <c r="K8" s="176" t="s">
        <v>15</v>
      </c>
      <c r="L8" s="176" t="s">
        <v>14</v>
      </c>
      <c r="M8" s="176" t="s">
        <v>15</v>
      </c>
      <c r="N8" s="176" t="s">
        <v>14</v>
      </c>
      <c r="O8" s="139" t="s">
        <v>15</v>
      </c>
      <c r="P8" s="178" t="s">
        <v>0</v>
      </c>
      <c r="Q8" s="177" t="s">
        <v>1</v>
      </c>
      <c r="R8" s="177" t="s">
        <v>0</v>
      </c>
      <c r="S8" s="177" t="s">
        <v>1</v>
      </c>
      <c r="T8" s="177" t="s">
        <v>0</v>
      </c>
      <c r="U8" s="177" t="s">
        <v>1</v>
      </c>
      <c r="V8" s="177" t="s">
        <v>0</v>
      </c>
      <c r="W8" s="177" t="s">
        <v>1</v>
      </c>
      <c r="X8" s="177" t="s">
        <v>0</v>
      </c>
      <c r="Y8" s="177" t="s">
        <v>1</v>
      </c>
      <c r="Z8" s="297"/>
      <c r="AA8" s="297"/>
      <c r="AB8" s="297"/>
      <c r="AC8" s="297"/>
      <c r="AD8" s="297"/>
      <c r="AE8" s="297"/>
      <c r="AF8" s="297"/>
      <c r="AG8" s="297"/>
      <c r="AH8" s="297"/>
      <c r="AI8" s="297"/>
      <c r="AJ8" s="297"/>
      <c r="AK8" s="297"/>
      <c r="AL8" s="297"/>
      <c r="AM8" s="297"/>
      <c r="AN8" s="299"/>
      <c r="AO8" s="297"/>
    </row>
    <row r="9" spans="1:41" ht="30" customHeight="1" x14ac:dyDescent="0.3">
      <c r="A9" s="68">
        <v>1</v>
      </c>
      <c r="B9" s="4" t="s">
        <v>83</v>
      </c>
      <c r="C9" s="26" t="s">
        <v>176</v>
      </c>
      <c r="D9" s="180">
        <v>3</v>
      </c>
      <c r="E9" s="140">
        <v>4</v>
      </c>
      <c r="F9" s="69">
        <v>3</v>
      </c>
      <c r="G9" s="69">
        <v>4</v>
      </c>
      <c r="H9" s="140">
        <v>3</v>
      </c>
      <c r="I9" s="140">
        <v>4</v>
      </c>
      <c r="J9" s="69">
        <v>3</v>
      </c>
      <c r="K9" s="69">
        <v>4</v>
      </c>
      <c r="L9" s="140">
        <v>3</v>
      </c>
      <c r="M9" s="140">
        <v>4</v>
      </c>
      <c r="N9" s="69">
        <v>3</v>
      </c>
      <c r="O9" s="74">
        <v>4</v>
      </c>
      <c r="P9" s="72" t="s">
        <v>373</v>
      </c>
      <c r="Q9" s="68" t="s">
        <v>373</v>
      </c>
      <c r="R9" s="68" t="s">
        <v>373</v>
      </c>
      <c r="S9" s="68" t="s">
        <v>373</v>
      </c>
      <c r="T9" s="68" t="s">
        <v>91</v>
      </c>
      <c r="U9" s="68" t="s">
        <v>91</v>
      </c>
      <c r="V9" s="68" t="s">
        <v>91</v>
      </c>
      <c r="W9" s="68" t="s">
        <v>91</v>
      </c>
      <c r="X9" s="68" t="s">
        <v>91</v>
      </c>
      <c r="Y9" s="68" t="s">
        <v>91</v>
      </c>
      <c r="Z9" s="13"/>
      <c r="AA9" s="2"/>
      <c r="AB9" s="15"/>
      <c r="AC9" s="13"/>
      <c r="AD9" s="15"/>
      <c r="AE9" s="13"/>
      <c r="AF9" s="15"/>
      <c r="AG9" s="13"/>
      <c r="AH9" s="15"/>
      <c r="AI9" s="13"/>
      <c r="AJ9" s="15"/>
      <c r="AK9" s="13"/>
      <c r="AL9" s="15"/>
      <c r="AM9" s="13"/>
      <c r="AN9" s="13"/>
      <c r="AO9" s="2"/>
    </row>
    <row r="10" spans="1:41" ht="30" customHeight="1" x14ac:dyDescent="0.3">
      <c r="A10" s="68">
        <v>2</v>
      </c>
      <c r="B10" s="4" t="s">
        <v>456</v>
      </c>
      <c r="C10" s="26" t="s">
        <v>457</v>
      </c>
      <c r="D10" s="183">
        <v>3</v>
      </c>
      <c r="E10" s="193"/>
      <c r="F10" s="194"/>
      <c r="G10" s="194"/>
      <c r="H10" s="193"/>
      <c r="I10" s="193"/>
      <c r="J10" s="194"/>
      <c r="K10" s="194"/>
      <c r="L10" s="193"/>
      <c r="M10" s="193"/>
      <c r="N10" s="194"/>
      <c r="O10" s="195"/>
      <c r="P10" s="182" t="s">
        <v>459</v>
      </c>
      <c r="Q10" s="190"/>
      <c r="R10" s="190"/>
      <c r="S10" s="190"/>
      <c r="T10" s="190"/>
      <c r="U10" s="190"/>
      <c r="V10" s="190"/>
      <c r="W10" s="190"/>
      <c r="X10" s="190"/>
      <c r="Y10" s="190"/>
      <c r="Z10" s="13" t="s">
        <v>458</v>
      </c>
      <c r="AA10" s="2"/>
      <c r="AB10" s="16">
        <v>44957</v>
      </c>
      <c r="AC10" s="13" t="s">
        <v>463</v>
      </c>
      <c r="AD10" s="15"/>
      <c r="AE10" s="13"/>
      <c r="AF10" s="15"/>
      <c r="AG10" s="13"/>
      <c r="AH10" s="15"/>
      <c r="AI10" s="13"/>
      <c r="AJ10" s="15"/>
      <c r="AK10" s="13"/>
      <c r="AL10" s="15"/>
      <c r="AM10" s="13"/>
      <c r="AN10" s="13"/>
      <c r="AO10" s="2"/>
    </row>
    <row r="11" spans="1:41" ht="30" customHeight="1" x14ac:dyDescent="0.3">
      <c r="A11" s="68">
        <v>3</v>
      </c>
      <c r="B11" s="4" t="s">
        <v>265</v>
      </c>
      <c r="C11" s="26" t="s">
        <v>177</v>
      </c>
      <c r="D11" s="180">
        <v>1</v>
      </c>
      <c r="E11" s="140">
        <v>1</v>
      </c>
      <c r="F11" s="69">
        <v>1</v>
      </c>
      <c r="G11" s="69">
        <v>1</v>
      </c>
      <c r="H11" s="140">
        <v>1</v>
      </c>
      <c r="I11" s="140">
        <v>1</v>
      </c>
      <c r="J11" s="69">
        <v>1</v>
      </c>
      <c r="K11" s="69">
        <v>1</v>
      </c>
      <c r="L11" s="140">
        <v>1</v>
      </c>
      <c r="M11" s="140">
        <v>1</v>
      </c>
      <c r="N11" s="69">
        <v>3</v>
      </c>
      <c r="O11" s="74">
        <v>4</v>
      </c>
      <c r="P11" s="73" t="s">
        <v>373</v>
      </c>
      <c r="Q11" s="69" t="s">
        <v>373</v>
      </c>
      <c r="R11" s="69" t="s">
        <v>373</v>
      </c>
      <c r="S11" s="69" t="s">
        <v>373</v>
      </c>
      <c r="T11" s="69" t="s">
        <v>91</v>
      </c>
      <c r="U11" s="69" t="s">
        <v>91</v>
      </c>
      <c r="V11" s="69" t="s">
        <v>91</v>
      </c>
      <c r="W11" s="69" t="s">
        <v>91</v>
      </c>
      <c r="X11" s="69" t="s">
        <v>91</v>
      </c>
      <c r="Y11" s="69" t="s">
        <v>91</v>
      </c>
      <c r="Z11" s="13"/>
      <c r="AA11" s="2"/>
      <c r="AB11" s="16"/>
      <c r="AC11" s="13"/>
      <c r="AD11" s="16"/>
      <c r="AE11" s="13"/>
      <c r="AF11" s="16"/>
      <c r="AG11" s="13"/>
      <c r="AH11" s="16"/>
      <c r="AI11" s="13"/>
      <c r="AJ11" s="16">
        <v>43619</v>
      </c>
      <c r="AK11" s="13" t="s">
        <v>103</v>
      </c>
      <c r="AL11" s="16"/>
      <c r="AM11" s="13"/>
      <c r="AN11" s="13"/>
      <c r="AO11" s="2"/>
    </row>
    <row r="12" spans="1:41" ht="30" customHeight="1" x14ac:dyDescent="0.3">
      <c r="A12" s="68">
        <v>4</v>
      </c>
      <c r="B12" s="4" t="s">
        <v>286</v>
      </c>
      <c r="C12" s="26" t="s">
        <v>176</v>
      </c>
      <c r="D12" s="196"/>
      <c r="E12" s="193"/>
      <c r="F12" s="194"/>
      <c r="G12" s="194"/>
      <c r="H12" s="140">
        <v>3</v>
      </c>
      <c r="I12" s="140">
        <v>4</v>
      </c>
      <c r="J12" s="69">
        <v>3</v>
      </c>
      <c r="K12" s="69">
        <v>4</v>
      </c>
      <c r="L12" s="140">
        <v>3</v>
      </c>
      <c r="M12" s="140">
        <v>4</v>
      </c>
      <c r="N12" s="69">
        <v>3</v>
      </c>
      <c r="O12" s="74">
        <v>4</v>
      </c>
      <c r="P12" s="189"/>
      <c r="Q12" s="190"/>
      <c r="R12" s="190"/>
      <c r="S12" s="190"/>
      <c r="T12" s="68" t="s">
        <v>92</v>
      </c>
      <c r="U12" s="68" t="s">
        <v>92</v>
      </c>
      <c r="V12" s="68" t="s">
        <v>92</v>
      </c>
      <c r="W12" s="68" t="s">
        <v>92</v>
      </c>
      <c r="X12" s="68" t="s">
        <v>92</v>
      </c>
      <c r="Y12" s="68" t="s">
        <v>92</v>
      </c>
      <c r="Z12" s="71" t="s">
        <v>439</v>
      </c>
      <c r="AA12" s="2" t="s">
        <v>438</v>
      </c>
      <c r="AB12" s="16"/>
      <c r="AC12" s="13"/>
      <c r="AD12" s="16"/>
      <c r="AE12" s="13"/>
      <c r="AF12" s="16"/>
      <c r="AG12" s="13"/>
      <c r="AH12" s="16"/>
      <c r="AI12" s="13"/>
      <c r="AJ12" s="16">
        <v>43619</v>
      </c>
      <c r="AK12" s="13" t="s">
        <v>100</v>
      </c>
      <c r="AL12" s="16"/>
      <c r="AM12" s="13"/>
      <c r="AN12" s="13"/>
      <c r="AO12" s="2"/>
    </row>
    <row r="13" spans="1:41" ht="30" customHeight="1" x14ac:dyDescent="0.3">
      <c r="A13" s="68">
        <v>5</v>
      </c>
      <c r="B13" s="4" t="s">
        <v>266</v>
      </c>
      <c r="C13" s="26" t="s">
        <v>176</v>
      </c>
      <c r="D13" s="196"/>
      <c r="E13" s="193"/>
      <c r="F13" s="194"/>
      <c r="G13" s="194"/>
      <c r="H13" s="140">
        <v>0</v>
      </c>
      <c r="I13" s="140">
        <v>4</v>
      </c>
      <c r="J13" s="69">
        <v>0</v>
      </c>
      <c r="K13" s="69">
        <v>4</v>
      </c>
      <c r="L13" s="140">
        <v>0</v>
      </c>
      <c r="M13" s="140">
        <v>4</v>
      </c>
      <c r="N13" s="69">
        <v>3</v>
      </c>
      <c r="O13" s="74">
        <v>4</v>
      </c>
      <c r="P13" s="189"/>
      <c r="Q13" s="190"/>
      <c r="R13" s="190"/>
      <c r="S13" s="190"/>
      <c r="T13" s="68" t="s">
        <v>91</v>
      </c>
      <c r="U13" s="68" t="s">
        <v>92</v>
      </c>
      <c r="V13" s="68" t="s">
        <v>91</v>
      </c>
      <c r="W13" s="68" t="s">
        <v>92</v>
      </c>
      <c r="X13" s="68" t="s">
        <v>91</v>
      </c>
      <c r="Y13" s="68" t="s">
        <v>92</v>
      </c>
      <c r="Z13" s="71" t="s">
        <v>436</v>
      </c>
      <c r="AA13" s="2" t="s">
        <v>170</v>
      </c>
      <c r="AB13" s="16"/>
      <c r="AC13" s="13"/>
      <c r="AD13" s="16"/>
      <c r="AE13" s="13"/>
      <c r="AF13" s="16"/>
      <c r="AG13" s="13"/>
      <c r="AH13" s="16"/>
      <c r="AI13" s="13"/>
      <c r="AJ13" s="16"/>
      <c r="AK13" s="13"/>
      <c r="AL13" s="16"/>
      <c r="AM13" s="13"/>
      <c r="AN13" s="13"/>
      <c r="AO13" s="21"/>
    </row>
    <row r="14" spans="1:41" ht="30" customHeight="1" x14ac:dyDescent="0.3">
      <c r="A14" s="68">
        <v>6</v>
      </c>
      <c r="B14" s="4" t="s">
        <v>5</v>
      </c>
      <c r="C14" s="26" t="s">
        <v>176</v>
      </c>
      <c r="D14" s="196"/>
      <c r="E14" s="193"/>
      <c r="F14" s="194"/>
      <c r="G14" s="194"/>
      <c r="H14" s="193"/>
      <c r="I14" s="193"/>
      <c r="J14" s="69">
        <v>3</v>
      </c>
      <c r="K14" s="69">
        <v>4</v>
      </c>
      <c r="L14" s="140">
        <v>3</v>
      </c>
      <c r="M14" s="140">
        <v>4</v>
      </c>
      <c r="N14" s="69">
        <v>3</v>
      </c>
      <c r="O14" s="74">
        <v>4</v>
      </c>
      <c r="P14" s="189"/>
      <c r="Q14" s="190"/>
      <c r="R14" s="190"/>
      <c r="S14" s="190"/>
      <c r="T14" s="190"/>
      <c r="U14" s="190"/>
      <c r="V14" s="68" t="s">
        <v>92</v>
      </c>
      <c r="W14" s="68" t="s">
        <v>92</v>
      </c>
      <c r="X14" s="68" t="s">
        <v>92</v>
      </c>
      <c r="Y14" s="68" t="s">
        <v>92</v>
      </c>
      <c r="Z14" s="13" t="s">
        <v>437</v>
      </c>
      <c r="AA14" s="2" t="s">
        <v>170</v>
      </c>
      <c r="AB14" s="16"/>
      <c r="AC14" s="13"/>
      <c r="AD14" s="16"/>
      <c r="AE14" s="13"/>
      <c r="AF14" s="16"/>
      <c r="AG14" s="13"/>
      <c r="AH14" s="16"/>
      <c r="AI14" s="13"/>
      <c r="AJ14" s="16">
        <v>43637</v>
      </c>
      <c r="AK14" s="13" t="s">
        <v>137</v>
      </c>
      <c r="AL14" s="16"/>
      <c r="AM14" s="13"/>
      <c r="AN14" s="13"/>
      <c r="AO14" s="2"/>
    </row>
    <row r="15" spans="1:41" ht="30" customHeight="1" x14ac:dyDescent="0.3">
      <c r="A15" s="68">
        <v>7</v>
      </c>
      <c r="B15" s="4" t="s">
        <v>287</v>
      </c>
      <c r="C15" s="26" t="s">
        <v>177</v>
      </c>
      <c r="D15" s="180">
        <v>3</v>
      </c>
      <c r="E15" s="140">
        <v>4</v>
      </c>
      <c r="F15" s="69">
        <v>3</v>
      </c>
      <c r="G15" s="69">
        <v>4</v>
      </c>
      <c r="H15" s="140">
        <v>3</v>
      </c>
      <c r="I15" s="140">
        <v>4</v>
      </c>
      <c r="J15" s="69">
        <v>3</v>
      </c>
      <c r="K15" s="69">
        <v>4</v>
      </c>
      <c r="L15" s="140">
        <v>3</v>
      </c>
      <c r="M15" s="140">
        <v>4</v>
      </c>
      <c r="N15" s="69">
        <v>3</v>
      </c>
      <c r="O15" s="74">
        <v>4</v>
      </c>
      <c r="P15" s="72" t="s">
        <v>374</v>
      </c>
      <c r="Q15" s="68" t="s">
        <v>374</v>
      </c>
      <c r="R15" s="68" t="s">
        <v>374</v>
      </c>
      <c r="S15" s="68" t="s">
        <v>374</v>
      </c>
      <c r="T15" s="68" t="s">
        <v>92</v>
      </c>
      <c r="U15" s="68" t="s">
        <v>92</v>
      </c>
      <c r="V15" s="68" t="s">
        <v>92</v>
      </c>
      <c r="W15" s="68" t="s">
        <v>92</v>
      </c>
      <c r="X15" s="68" t="s">
        <v>92</v>
      </c>
      <c r="Y15" s="68" t="s">
        <v>92</v>
      </c>
      <c r="Z15" s="18"/>
      <c r="AA15" s="2"/>
      <c r="AB15" s="16"/>
      <c r="AC15" s="13"/>
      <c r="AD15" s="16"/>
      <c r="AE15" s="13"/>
      <c r="AF15" s="16"/>
      <c r="AG15" s="13"/>
      <c r="AH15" s="16"/>
      <c r="AI15" s="13"/>
      <c r="AJ15" s="16">
        <v>43608</v>
      </c>
      <c r="AK15" s="13" t="s">
        <v>127</v>
      </c>
      <c r="AL15" s="16"/>
      <c r="AM15" s="13"/>
      <c r="AN15" s="13"/>
      <c r="AO15" s="2"/>
    </row>
    <row r="16" spans="1:41" ht="30" customHeight="1" x14ac:dyDescent="0.3">
      <c r="A16" s="68">
        <v>8</v>
      </c>
      <c r="B16" s="4" t="s">
        <v>288</v>
      </c>
      <c r="C16" s="26" t="s">
        <v>176</v>
      </c>
      <c r="D16" s="180">
        <v>3</v>
      </c>
      <c r="E16" s="140">
        <v>4</v>
      </c>
      <c r="F16" s="69">
        <v>3</v>
      </c>
      <c r="G16" s="69">
        <v>4</v>
      </c>
      <c r="H16" s="140">
        <v>3</v>
      </c>
      <c r="I16" s="140">
        <v>4</v>
      </c>
      <c r="J16" s="69">
        <v>3</v>
      </c>
      <c r="K16" s="69">
        <v>4</v>
      </c>
      <c r="L16" s="140">
        <v>3</v>
      </c>
      <c r="M16" s="140">
        <v>4</v>
      </c>
      <c r="N16" s="69">
        <v>3</v>
      </c>
      <c r="O16" s="74">
        <v>4</v>
      </c>
      <c r="P16" s="72" t="s">
        <v>374</v>
      </c>
      <c r="Q16" s="68" t="s">
        <v>374</v>
      </c>
      <c r="R16" s="68" t="s">
        <v>374</v>
      </c>
      <c r="S16" s="68" t="s">
        <v>374</v>
      </c>
      <c r="T16" s="68" t="s">
        <v>92</v>
      </c>
      <c r="U16" s="68" t="s">
        <v>92</v>
      </c>
      <c r="V16" s="68" t="s">
        <v>92</v>
      </c>
      <c r="W16" s="68" t="s">
        <v>92</v>
      </c>
      <c r="X16" s="68" t="s">
        <v>92</v>
      </c>
      <c r="Y16" s="68" t="s">
        <v>92</v>
      </c>
      <c r="Z16" s="13"/>
      <c r="AA16" s="2"/>
      <c r="AB16" s="16"/>
      <c r="AC16" s="13"/>
      <c r="AD16" s="16"/>
      <c r="AE16" s="13"/>
      <c r="AF16" s="16"/>
      <c r="AG16" s="13"/>
      <c r="AH16" s="16"/>
      <c r="AI16" s="13"/>
      <c r="AJ16" s="16">
        <v>43616</v>
      </c>
      <c r="AK16" s="13" t="s">
        <v>108</v>
      </c>
      <c r="AL16" s="16"/>
      <c r="AM16" s="13"/>
      <c r="AN16" s="13"/>
      <c r="AO16" s="2"/>
    </row>
    <row r="17" spans="1:41" ht="30" customHeight="1" x14ac:dyDescent="0.3">
      <c r="A17" s="68">
        <v>9</v>
      </c>
      <c r="B17" s="4" t="s">
        <v>267</v>
      </c>
      <c r="C17" s="26" t="s">
        <v>177</v>
      </c>
      <c r="D17" s="180">
        <v>1</v>
      </c>
      <c r="E17" s="140">
        <v>2</v>
      </c>
      <c r="F17" s="69">
        <v>1</v>
      </c>
      <c r="G17" s="69">
        <v>2</v>
      </c>
      <c r="H17" s="140">
        <v>1</v>
      </c>
      <c r="I17" s="140">
        <v>2</v>
      </c>
      <c r="J17" s="69">
        <v>1</v>
      </c>
      <c r="K17" s="69">
        <v>2</v>
      </c>
      <c r="L17" s="140">
        <v>1</v>
      </c>
      <c r="M17" s="140">
        <v>2</v>
      </c>
      <c r="N17" s="69">
        <v>3</v>
      </c>
      <c r="O17" s="74">
        <v>4</v>
      </c>
      <c r="P17" s="72" t="s">
        <v>373</v>
      </c>
      <c r="Q17" s="68" t="s">
        <v>373</v>
      </c>
      <c r="R17" s="68" t="s">
        <v>373</v>
      </c>
      <c r="S17" s="68" t="s">
        <v>373</v>
      </c>
      <c r="T17" s="68" t="s">
        <v>91</v>
      </c>
      <c r="U17" s="68" t="s">
        <v>91</v>
      </c>
      <c r="V17" s="68" t="s">
        <v>91</v>
      </c>
      <c r="W17" s="68" t="s">
        <v>91</v>
      </c>
      <c r="X17" s="68" t="s">
        <v>91</v>
      </c>
      <c r="Y17" s="68" t="s">
        <v>91</v>
      </c>
      <c r="Z17" s="13"/>
      <c r="AA17" s="2"/>
      <c r="AB17" s="16"/>
      <c r="AC17" s="13"/>
      <c r="AD17" s="16"/>
      <c r="AE17" s="13"/>
      <c r="AF17" s="16"/>
      <c r="AG17" s="13"/>
      <c r="AH17" s="16"/>
      <c r="AI17" s="13"/>
      <c r="AJ17" s="16">
        <v>43615</v>
      </c>
      <c r="AK17" s="13" t="s">
        <v>113</v>
      </c>
      <c r="AL17" s="16"/>
      <c r="AM17" s="13"/>
      <c r="AN17" s="13"/>
      <c r="AO17" s="2"/>
    </row>
    <row r="18" spans="1:41" ht="30" customHeight="1" x14ac:dyDescent="0.3">
      <c r="A18" s="68">
        <v>10</v>
      </c>
      <c r="B18" s="4" t="s">
        <v>268</v>
      </c>
      <c r="C18" s="26" t="s">
        <v>177</v>
      </c>
      <c r="D18" s="180">
        <v>3</v>
      </c>
      <c r="E18" s="140">
        <v>4</v>
      </c>
      <c r="F18" s="69">
        <v>3</v>
      </c>
      <c r="G18" s="69">
        <v>4</v>
      </c>
      <c r="H18" s="140">
        <v>3</v>
      </c>
      <c r="I18" s="140">
        <v>4</v>
      </c>
      <c r="J18" s="69">
        <v>3</v>
      </c>
      <c r="K18" s="69">
        <v>4</v>
      </c>
      <c r="L18" s="140">
        <v>3</v>
      </c>
      <c r="M18" s="140">
        <v>4</v>
      </c>
      <c r="N18" s="69">
        <v>3</v>
      </c>
      <c r="O18" s="74">
        <v>4</v>
      </c>
      <c r="P18" s="72" t="s">
        <v>373</v>
      </c>
      <c r="Q18" s="68" t="s">
        <v>373</v>
      </c>
      <c r="R18" s="68" t="s">
        <v>373</v>
      </c>
      <c r="S18" s="68" t="s">
        <v>373</v>
      </c>
      <c r="T18" s="68" t="s">
        <v>91</v>
      </c>
      <c r="U18" s="68" t="s">
        <v>91</v>
      </c>
      <c r="V18" s="68" t="s">
        <v>91</v>
      </c>
      <c r="W18" s="68" t="s">
        <v>91</v>
      </c>
      <c r="X18" s="68" t="s">
        <v>91</v>
      </c>
      <c r="Y18" s="68" t="s">
        <v>91</v>
      </c>
      <c r="Z18" s="13"/>
      <c r="AA18" s="2"/>
      <c r="AB18" s="16"/>
      <c r="AC18" s="13"/>
      <c r="AD18" s="16"/>
      <c r="AE18" s="13"/>
      <c r="AF18" s="16"/>
      <c r="AG18" s="13"/>
      <c r="AH18" s="16"/>
      <c r="AI18" s="13"/>
      <c r="AJ18" s="16"/>
      <c r="AK18" s="13"/>
      <c r="AL18" s="16"/>
      <c r="AM18" s="13"/>
      <c r="AN18" s="13"/>
      <c r="AO18" s="2"/>
    </row>
    <row r="19" spans="1:41" ht="30" customHeight="1" x14ac:dyDescent="0.3">
      <c r="A19" s="68">
        <v>11</v>
      </c>
      <c r="B19" s="4" t="s">
        <v>6</v>
      </c>
      <c r="C19" s="26" t="s">
        <v>177</v>
      </c>
      <c r="D19" s="180">
        <v>0</v>
      </c>
      <c r="E19" s="193"/>
      <c r="F19" s="69">
        <v>0</v>
      </c>
      <c r="G19" s="194"/>
      <c r="H19" s="140">
        <v>0</v>
      </c>
      <c r="I19" s="193"/>
      <c r="J19" s="69">
        <v>0</v>
      </c>
      <c r="K19" s="194"/>
      <c r="L19" s="140">
        <v>0</v>
      </c>
      <c r="M19" s="193"/>
      <c r="N19" s="69">
        <v>3</v>
      </c>
      <c r="O19" s="195"/>
      <c r="P19" s="72" t="s">
        <v>373</v>
      </c>
      <c r="Q19" s="190"/>
      <c r="R19" s="68" t="s">
        <v>373</v>
      </c>
      <c r="S19" s="190"/>
      <c r="T19" s="68" t="s">
        <v>91</v>
      </c>
      <c r="U19" s="190"/>
      <c r="V19" s="68" t="s">
        <v>91</v>
      </c>
      <c r="W19" s="190"/>
      <c r="X19" s="68" t="s">
        <v>91</v>
      </c>
      <c r="Y19" s="190"/>
      <c r="Z19" s="13"/>
      <c r="AA19" s="2"/>
      <c r="AB19" s="16"/>
      <c r="AC19" s="13"/>
      <c r="AD19" s="16"/>
      <c r="AE19" s="13"/>
      <c r="AF19" s="16"/>
      <c r="AG19" s="13"/>
      <c r="AH19" s="16"/>
      <c r="AI19" s="13"/>
      <c r="AJ19" s="16"/>
      <c r="AK19" s="13"/>
      <c r="AL19" s="16"/>
      <c r="AM19" s="13"/>
      <c r="AN19" s="13"/>
      <c r="AO19" s="3"/>
    </row>
    <row r="20" spans="1:41" ht="30" customHeight="1" x14ac:dyDescent="0.3">
      <c r="A20" s="68">
        <v>12</v>
      </c>
      <c r="B20" s="4" t="s">
        <v>289</v>
      </c>
      <c r="C20" s="26" t="s">
        <v>176</v>
      </c>
      <c r="D20" s="180">
        <v>3</v>
      </c>
      <c r="E20" s="140">
        <v>4</v>
      </c>
      <c r="F20" s="69">
        <v>3</v>
      </c>
      <c r="G20" s="69">
        <v>4</v>
      </c>
      <c r="H20" s="140">
        <v>3</v>
      </c>
      <c r="I20" s="140">
        <v>4</v>
      </c>
      <c r="J20" s="69">
        <v>3</v>
      </c>
      <c r="K20" s="69">
        <v>4</v>
      </c>
      <c r="L20" s="140">
        <v>3</v>
      </c>
      <c r="M20" s="140">
        <v>4</v>
      </c>
      <c r="N20" s="69">
        <v>3</v>
      </c>
      <c r="O20" s="74">
        <v>4</v>
      </c>
      <c r="P20" s="72" t="s">
        <v>374</v>
      </c>
      <c r="Q20" s="68" t="s">
        <v>374</v>
      </c>
      <c r="R20" s="68" t="s">
        <v>374</v>
      </c>
      <c r="S20" s="68" t="s">
        <v>374</v>
      </c>
      <c r="T20" s="68" t="s">
        <v>92</v>
      </c>
      <c r="U20" s="68" t="s">
        <v>92</v>
      </c>
      <c r="V20" s="68" t="s">
        <v>92</v>
      </c>
      <c r="W20" s="68" t="s">
        <v>92</v>
      </c>
      <c r="X20" s="68" t="s">
        <v>92</v>
      </c>
      <c r="Y20" s="68" t="s">
        <v>92</v>
      </c>
      <c r="Z20" s="13"/>
      <c r="AA20" s="2"/>
      <c r="AB20" s="16"/>
      <c r="AC20" s="13"/>
      <c r="AD20" s="16"/>
      <c r="AE20" s="13"/>
      <c r="AF20" s="16"/>
      <c r="AG20" s="13"/>
      <c r="AH20" s="16"/>
      <c r="AI20" s="13"/>
      <c r="AJ20" s="16">
        <v>43637</v>
      </c>
      <c r="AK20" s="13" t="s">
        <v>147</v>
      </c>
      <c r="AL20" s="16"/>
      <c r="AM20" s="13"/>
      <c r="AN20" s="13"/>
      <c r="AO20" s="2"/>
    </row>
    <row r="21" spans="1:41" ht="30" customHeight="1" x14ac:dyDescent="0.3">
      <c r="A21" s="68">
        <v>13</v>
      </c>
      <c r="B21" s="4" t="s">
        <v>290</v>
      </c>
      <c r="C21" s="26" t="s">
        <v>177</v>
      </c>
      <c r="D21" s="180">
        <v>3</v>
      </c>
      <c r="E21" s="140">
        <v>4</v>
      </c>
      <c r="F21" s="69">
        <v>3</v>
      </c>
      <c r="G21" s="69">
        <v>4</v>
      </c>
      <c r="H21" s="140">
        <v>3</v>
      </c>
      <c r="I21" s="140">
        <v>4</v>
      </c>
      <c r="J21" s="69">
        <v>3</v>
      </c>
      <c r="K21" s="69">
        <v>4</v>
      </c>
      <c r="L21" s="140">
        <v>3</v>
      </c>
      <c r="M21" s="140">
        <v>4</v>
      </c>
      <c r="N21" s="69">
        <v>3</v>
      </c>
      <c r="O21" s="74">
        <v>4</v>
      </c>
      <c r="P21" s="72" t="s">
        <v>374</v>
      </c>
      <c r="Q21" s="68" t="s">
        <v>374</v>
      </c>
      <c r="R21" s="68" t="s">
        <v>374</v>
      </c>
      <c r="S21" s="68" t="s">
        <v>374</v>
      </c>
      <c r="T21" s="68" t="s">
        <v>92</v>
      </c>
      <c r="U21" s="68" t="s">
        <v>92</v>
      </c>
      <c r="V21" s="68" t="s">
        <v>92</v>
      </c>
      <c r="W21" s="68" t="s">
        <v>92</v>
      </c>
      <c r="X21" s="68" t="s">
        <v>92</v>
      </c>
      <c r="Y21" s="68" t="s">
        <v>92</v>
      </c>
      <c r="Z21" s="13"/>
      <c r="AA21" s="2"/>
      <c r="AB21" s="16"/>
      <c r="AC21" s="13"/>
      <c r="AD21" s="16"/>
      <c r="AE21" s="13"/>
      <c r="AF21" s="16"/>
      <c r="AG21" s="13"/>
      <c r="AH21" s="16"/>
      <c r="AI21" s="13"/>
      <c r="AJ21" s="16">
        <v>43636</v>
      </c>
      <c r="AK21" s="13" t="s">
        <v>136</v>
      </c>
      <c r="AL21" s="16"/>
      <c r="AM21" s="13"/>
      <c r="AN21" s="13"/>
      <c r="AO21" s="2"/>
    </row>
    <row r="22" spans="1:41" ht="30" customHeight="1" x14ac:dyDescent="0.3">
      <c r="A22" s="68">
        <v>14</v>
      </c>
      <c r="B22" s="4" t="s">
        <v>291</v>
      </c>
      <c r="C22" s="26" t="s">
        <v>177</v>
      </c>
      <c r="D22" s="180">
        <v>3</v>
      </c>
      <c r="E22" s="140">
        <v>4</v>
      </c>
      <c r="F22" s="69">
        <v>3</v>
      </c>
      <c r="G22" s="69">
        <v>4</v>
      </c>
      <c r="H22" s="140">
        <v>3</v>
      </c>
      <c r="I22" s="140">
        <v>4</v>
      </c>
      <c r="J22" s="69">
        <v>3</v>
      </c>
      <c r="K22" s="69">
        <v>4</v>
      </c>
      <c r="L22" s="140">
        <v>3</v>
      </c>
      <c r="M22" s="140">
        <v>4</v>
      </c>
      <c r="N22" s="69">
        <v>3</v>
      </c>
      <c r="O22" s="74">
        <v>4</v>
      </c>
      <c r="P22" s="72" t="s">
        <v>374</v>
      </c>
      <c r="Q22" s="68" t="s">
        <v>374</v>
      </c>
      <c r="R22" s="68" t="s">
        <v>374</v>
      </c>
      <c r="S22" s="68" t="s">
        <v>374</v>
      </c>
      <c r="T22" s="68" t="s">
        <v>92</v>
      </c>
      <c r="U22" s="68" t="s">
        <v>92</v>
      </c>
      <c r="V22" s="68" t="s">
        <v>92</v>
      </c>
      <c r="W22" s="68" t="s">
        <v>92</v>
      </c>
      <c r="X22" s="68" t="s">
        <v>92</v>
      </c>
      <c r="Y22" s="68" t="s">
        <v>92</v>
      </c>
      <c r="Z22" s="13"/>
      <c r="AA22" s="2"/>
      <c r="AB22" s="16"/>
      <c r="AC22" s="13"/>
      <c r="AD22" s="16"/>
      <c r="AE22" s="13"/>
      <c r="AF22" s="16"/>
      <c r="AG22" s="13"/>
      <c r="AH22" s="16"/>
      <c r="AI22" s="13"/>
      <c r="AJ22" s="16">
        <v>43616</v>
      </c>
      <c r="AK22" s="13" t="s">
        <v>111</v>
      </c>
      <c r="AL22" s="16"/>
      <c r="AM22" s="13"/>
      <c r="AN22" s="13"/>
      <c r="AO22" s="2"/>
    </row>
    <row r="23" spans="1:41" ht="30" customHeight="1" x14ac:dyDescent="0.3">
      <c r="A23" s="68">
        <v>15</v>
      </c>
      <c r="B23" s="4" t="s">
        <v>292</v>
      </c>
      <c r="C23" s="26" t="s">
        <v>176</v>
      </c>
      <c r="D23" s="180">
        <v>3</v>
      </c>
      <c r="E23" s="140">
        <v>4</v>
      </c>
      <c r="F23" s="69">
        <v>3</v>
      </c>
      <c r="G23" s="69">
        <v>4</v>
      </c>
      <c r="H23" s="140">
        <v>3</v>
      </c>
      <c r="I23" s="140">
        <v>4</v>
      </c>
      <c r="J23" s="69">
        <v>3</v>
      </c>
      <c r="K23" s="69">
        <v>4</v>
      </c>
      <c r="L23" s="140">
        <v>3</v>
      </c>
      <c r="M23" s="140">
        <v>4</v>
      </c>
      <c r="N23" s="69">
        <v>3</v>
      </c>
      <c r="O23" s="74">
        <v>4</v>
      </c>
      <c r="P23" s="72" t="s">
        <v>374</v>
      </c>
      <c r="Q23" s="68" t="s">
        <v>374</v>
      </c>
      <c r="R23" s="68" t="s">
        <v>374</v>
      </c>
      <c r="S23" s="68" t="s">
        <v>374</v>
      </c>
      <c r="T23" s="68" t="s">
        <v>92</v>
      </c>
      <c r="U23" s="68" t="s">
        <v>92</v>
      </c>
      <c r="V23" s="68" t="s">
        <v>92</v>
      </c>
      <c r="W23" s="68" t="s">
        <v>92</v>
      </c>
      <c r="X23" s="68" t="s">
        <v>92</v>
      </c>
      <c r="Y23" s="68" t="s">
        <v>92</v>
      </c>
      <c r="Z23" s="13"/>
      <c r="AA23" s="2"/>
      <c r="AB23" s="16"/>
      <c r="AC23" s="13"/>
      <c r="AD23" s="16"/>
      <c r="AE23" s="13"/>
      <c r="AF23" s="16"/>
      <c r="AG23" s="13"/>
      <c r="AH23" s="16"/>
      <c r="AI23" s="13"/>
      <c r="AJ23" s="16">
        <v>43619</v>
      </c>
      <c r="AK23" s="13" t="s">
        <v>129</v>
      </c>
      <c r="AL23" s="16"/>
      <c r="AM23" s="13"/>
      <c r="AN23" s="13"/>
      <c r="AO23" s="2"/>
    </row>
    <row r="24" spans="1:41" ht="30" customHeight="1" x14ac:dyDescent="0.3">
      <c r="A24" s="68">
        <v>16</v>
      </c>
      <c r="B24" s="4" t="s">
        <v>433</v>
      </c>
      <c r="C24" s="26" t="s">
        <v>435</v>
      </c>
      <c r="D24" s="183">
        <v>1</v>
      </c>
      <c r="E24" s="193"/>
      <c r="F24" s="194"/>
      <c r="G24" s="194"/>
      <c r="H24" s="193"/>
      <c r="I24" s="193"/>
      <c r="J24" s="194"/>
      <c r="K24" s="194"/>
      <c r="L24" s="193"/>
      <c r="M24" s="193"/>
      <c r="N24" s="194"/>
      <c r="O24" s="195"/>
      <c r="P24" s="182" t="s">
        <v>448</v>
      </c>
      <c r="Q24" s="190"/>
      <c r="R24" s="190"/>
      <c r="S24" s="190"/>
      <c r="T24" s="190"/>
      <c r="U24" s="190"/>
      <c r="V24" s="190"/>
      <c r="W24" s="190"/>
      <c r="X24" s="190"/>
      <c r="Y24" s="190"/>
      <c r="Z24" s="13" t="s">
        <v>445</v>
      </c>
      <c r="AA24" s="2"/>
      <c r="AB24" s="16">
        <v>44939</v>
      </c>
      <c r="AC24" s="13" t="s">
        <v>461</v>
      </c>
      <c r="AD24" s="16"/>
      <c r="AE24" s="13"/>
      <c r="AF24" s="16"/>
      <c r="AG24" s="13"/>
      <c r="AH24" s="16"/>
      <c r="AI24" s="13"/>
      <c r="AJ24" s="16">
        <v>43619</v>
      </c>
      <c r="AK24" s="13" t="s">
        <v>129</v>
      </c>
      <c r="AL24" s="16"/>
      <c r="AM24" s="13"/>
      <c r="AN24" s="13"/>
      <c r="AO24" s="2"/>
    </row>
    <row r="25" spans="1:41" ht="30" customHeight="1" x14ac:dyDescent="0.3">
      <c r="A25" s="68">
        <v>17</v>
      </c>
      <c r="B25" s="4" t="s">
        <v>434</v>
      </c>
      <c r="C25" s="26" t="s">
        <v>176</v>
      </c>
      <c r="D25" s="183">
        <v>3</v>
      </c>
      <c r="E25" s="193"/>
      <c r="F25" s="194"/>
      <c r="G25" s="194"/>
      <c r="H25" s="193"/>
      <c r="I25" s="193"/>
      <c r="J25" s="194"/>
      <c r="K25" s="194"/>
      <c r="L25" s="193"/>
      <c r="M25" s="193"/>
      <c r="N25" s="194"/>
      <c r="O25" s="195"/>
      <c r="P25" s="182" t="s">
        <v>374</v>
      </c>
      <c r="Q25" s="190"/>
      <c r="R25" s="190"/>
      <c r="S25" s="190"/>
      <c r="T25" s="190"/>
      <c r="U25" s="190"/>
      <c r="V25" s="190"/>
      <c r="W25" s="190"/>
      <c r="X25" s="190"/>
      <c r="Y25" s="190"/>
      <c r="Z25" s="13" t="s">
        <v>445</v>
      </c>
      <c r="AA25" s="2"/>
      <c r="AB25" s="16">
        <v>44952</v>
      </c>
      <c r="AC25" s="13" t="s">
        <v>462</v>
      </c>
      <c r="AD25" s="16"/>
      <c r="AE25" s="13"/>
      <c r="AF25" s="16"/>
      <c r="AG25" s="13"/>
      <c r="AH25" s="16"/>
      <c r="AI25" s="13"/>
      <c r="AJ25" s="16">
        <v>43619</v>
      </c>
      <c r="AK25" s="13" t="s">
        <v>129</v>
      </c>
      <c r="AL25" s="16"/>
      <c r="AM25" s="13"/>
      <c r="AN25" s="13"/>
      <c r="AO25" s="2"/>
    </row>
    <row r="26" spans="1:41" ht="30" customHeight="1" x14ac:dyDescent="0.3">
      <c r="A26" s="68">
        <v>18</v>
      </c>
      <c r="B26" s="4" t="s">
        <v>293</v>
      </c>
      <c r="C26" s="26" t="s">
        <v>176</v>
      </c>
      <c r="D26" s="180">
        <v>2</v>
      </c>
      <c r="E26" s="140">
        <v>3</v>
      </c>
      <c r="F26" s="69">
        <v>2</v>
      </c>
      <c r="G26" s="69">
        <v>3</v>
      </c>
      <c r="H26" s="140">
        <v>2</v>
      </c>
      <c r="I26" s="140">
        <v>3</v>
      </c>
      <c r="J26" s="69">
        <v>2</v>
      </c>
      <c r="K26" s="69">
        <v>3</v>
      </c>
      <c r="L26" s="140">
        <v>2</v>
      </c>
      <c r="M26" s="140">
        <v>3</v>
      </c>
      <c r="N26" s="69">
        <v>3</v>
      </c>
      <c r="O26" s="74">
        <v>4</v>
      </c>
      <c r="P26" s="72" t="s">
        <v>374</v>
      </c>
      <c r="Q26" s="68" t="s">
        <v>374</v>
      </c>
      <c r="R26" s="68" t="s">
        <v>374</v>
      </c>
      <c r="S26" s="68" t="s">
        <v>374</v>
      </c>
      <c r="T26" s="68" t="s">
        <v>92</v>
      </c>
      <c r="U26" s="68" t="s">
        <v>92</v>
      </c>
      <c r="V26" s="68" t="s">
        <v>92</v>
      </c>
      <c r="W26" s="68" t="s">
        <v>92</v>
      </c>
      <c r="X26" s="68" t="s">
        <v>92</v>
      </c>
      <c r="Y26" s="68" t="s">
        <v>92</v>
      </c>
      <c r="Z26" s="13"/>
      <c r="AA26" s="2"/>
      <c r="AB26" s="16"/>
      <c r="AC26" s="13"/>
      <c r="AD26" s="16"/>
      <c r="AE26" s="13"/>
      <c r="AF26" s="16"/>
      <c r="AG26" s="13"/>
      <c r="AH26" s="16"/>
      <c r="AI26" s="13"/>
      <c r="AJ26" s="16"/>
      <c r="AK26" s="13"/>
      <c r="AL26" s="16"/>
      <c r="AM26" s="13"/>
      <c r="AN26" s="13"/>
      <c r="AO26" s="2"/>
    </row>
    <row r="27" spans="1:41" ht="30" customHeight="1" x14ac:dyDescent="0.3">
      <c r="A27" s="68">
        <v>19</v>
      </c>
      <c r="B27" s="4" t="s">
        <v>294</v>
      </c>
      <c r="C27" s="26" t="s">
        <v>177</v>
      </c>
      <c r="D27" s="180">
        <v>2</v>
      </c>
      <c r="E27" s="140">
        <v>3</v>
      </c>
      <c r="F27" s="69">
        <v>2</v>
      </c>
      <c r="G27" s="69">
        <v>3</v>
      </c>
      <c r="H27" s="140">
        <v>2</v>
      </c>
      <c r="I27" s="140">
        <v>3</v>
      </c>
      <c r="J27" s="69">
        <v>2</v>
      </c>
      <c r="K27" s="69">
        <v>3</v>
      </c>
      <c r="L27" s="140">
        <v>2</v>
      </c>
      <c r="M27" s="140">
        <v>3</v>
      </c>
      <c r="N27" s="69">
        <v>3</v>
      </c>
      <c r="O27" s="74">
        <v>4</v>
      </c>
      <c r="P27" s="72" t="s">
        <v>374</v>
      </c>
      <c r="Q27" s="68" t="s">
        <v>374</v>
      </c>
      <c r="R27" s="68" t="s">
        <v>374</v>
      </c>
      <c r="S27" s="68" t="s">
        <v>374</v>
      </c>
      <c r="T27" s="68" t="s">
        <v>92</v>
      </c>
      <c r="U27" s="68" t="s">
        <v>92</v>
      </c>
      <c r="V27" s="68" t="s">
        <v>92</v>
      </c>
      <c r="W27" s="68" t="s">
        <v>92</v>
      </c>
      <c r="X27" s="68" t="s">
        <v>92</v>
      </c>
      <c r="Y27" s="68" t="s">
        <v>92</v>
      </c>
      <c r="Z27" s="13"/>
      <c r="AA27" s="2"/>
      <c r="AB27" s="16"/>
      <c r="AC27" s="13"/>
      <c r="AD27" s="16"/>
      <c r="AE27" s="13"/>
      <c r="AF27" s="16"/>
      <c r="AG27" s="13"/>
      <c r="AH27" s="16"/>
      <c r="AI27" s="13"/>
      <c r="AJ27" s="16">
        <v>43620</v>
      </c>
      <c r="AK27" s="13" t="s">
        <v>130</v>
      </c>
      <c r="AL27" s="16"/>
      <c r="AM27" s="13"/>
      <c r="AN27" s="13"/>
      <c r="AO27" s="2"/>
    </row>
    <row r="28" spans="1:41" ht="30" customHeight="1" x14ac:dyDescent="0.3">
      <c r="A28" s="68">
        <v>20</v>
      </c>
      <c r="B28" s="4" t="s">
        <v>295</v>
      </c>
      <c r="C28" s="26" t="s">
        <v>177</v>
      </c>
      <c r="D28" s="180">
        <v>3</v>
      </c>
      <c r="E28" s="140">
        <v>4</v>
      </c>
      <c r="F28" s="69">
        <v>3</v>
      </c>
      <c r="G28" s="69">
        <v>4</v>
      </c>
      <c r="H28" s="140">
        <v>3</v>
      </c>
      <c r="I28" s="140">
        <v>4</v>
      </c>
      <c r="J28" s="69">
        <v>3</v>
      </c>
      <c r="K28" s="69">
        <v>4</v>
      </c>
      <c r="L28" s="140">
        <v>3</v>
      </c>
      <c r="M28" s="140">
        <v>4</v>
      </c>
      <c r="N28" s="69">
        <v>3</v>
      </c>
      <c r="O28" s="74">
        <v>4</v>
      </c>
      <c r="P28" s="72" t="s">
        <v>374</v>
      </c>
      <c r="Q28" s="68" t="s">
        <v>374</v>
      </c>
      <c r="R28" s="68" t="s">
        <v>374</v>
      </c>
      <c r="S28" s="68" t="s">
        <v>374</v>
      </c>
      <c r="T28" s="68" t="s">
        <v>92</v>
      </c>
      <c r="U28" s="68" t="s">
        <v>92</v>
      </c>
      <c r="V28" s="68" t="s">
        <v>92</v>
      </c>
      <c r="W28" s="68" t="s">
        <v>92</v>
      </c>
      <c r="X28" s="68" t="s">
        <v>92</v>
      </c>
      <c r="Y28" s="68" t="s">
        <v>92</v>
      </c>
      <c r="Z28" s="13"/>
      <c r="AA28" s="2"/>
      <c r="AB28" s="16"/>
      <c r="AC28" s="13"/>
      <c r="AD28" s="16"/>
      <c r="AE28" s="13"/>
      <c r="AF28" s="16"/>
      <c r="AG28" s="13"/>
      <c r="AH28" s="16"/>
      <c r="AI28" s="13"/>
      <c r="AJ28" s="16"/>
      <c r="AK28" s="13"/>
      <c r="AL28" s="16"/>
      <c r="AM28" s="13"/>
      <c r="AN28" s="13"/>
      <c r="AO28" s="2"/>
    </row>
    <row r="29" spans="1:41" ht="30" customHeight="1" x14ac:dyDescent="0.3">
      <c r="A29" s="68">
        <v>21</v>
      </c>
      <c r="B29" s="4" t="s">
        <v>296</v>
      </c>
      <c r="C29" s="26" t="s">
        <v>177</v>
      </c>
      <c r="D29" s="180">
        <v>3</v>
      </c>
      <c r="E29" s="140">
        <v>4</v>
      </c>
      <c r="F29" s="69">
        <v>3</v>
      </c>
      <c r="G29" s="69">
        <v>4</v>
      </c>
      <c r="H29" s="140">
        <v>3</v>
      </c>
      <c r="I29" s="140">
        <v>4</v>
      </c>
      <c r="J29" s="69">
        <v>3</v>
      </c>
      <c r="K29" s="69">
        <v>4</v>
      </c>
      <c r="L29" s="140">
        <v>3</v>
      </c>
      <c r="M29" s="140">
        <v>4</v>
      </c>
      <c r="N29" s="69">
        <v>3</v>
      </c>
      <c r="O29" s="74">
        <v>4</v>
      </c>
      <c r="P29" s="72" t="s">
        <v>374</v>
      </c>
      <c r="Q29" s="68" t="s">
        <v>374</v>
      </c>
      <c r="R29" s="68" t="s">
        <v>374</v>
      </c>
      <c r="S29" s="68" t="s">
        <v>374</v>
      </c>
      <c r="T29" s="68" t="s">
        <v>92</v>
      </c>
      <c r="U29" s="68" t="s">
        <v>92</v>
      </c>
      <c r="V29" s="68" t="s">
        <v>92</v>
      </c>
      <c r="W29" s="68" t="s">
        <v>92</v>
      </c>
      <c r="X29" s="68" t="s">
        <v>92</v>
      </c>
      <c r="Y29" s="68" t="s">
        <v>92</v>
      </c>
      <c r="Z29" s="13"/>
      <c r="AA29" s="2"/>
      <c r="AB29" s="16"/>
      <c r="AC29" s="13"/>
      <c r="AD29" s="16"/>
      <c r="AE29" s="13"/>
      <c r="AF29" s="16"/>
      <c r="AG29" s="13"/>
      <c r="AH29" s="16"/>
      <c r="AI29" s="13"/>
      <c r="AJ29" s="16">
        <v>43615</v>
      </c>
      <c r="AK29" s="13" t="s">
        <v>112</v>
      </c>
      <c r="AL29" s="16"/>
      <c r="AM29" s="13"/>
      <c r="AN29" s="13"/>
      <c r="AO29" s="2"/>
    </row>
    <row r="30" spans="1:41" ht="30" customHeight="1" x14ac:dyDescent="0.3">
      <c r="A30" s="68">
        <v>22</v>
      </c>
      <c r="B30" s="4" t="s">
        <v>297</v>
      </c>
      <c r="C30" s="26" t="s">
        <v>176</v>
      </c>
      <c r="D30" s="196"/>
      <c r="E30" s="193"/>
      <c r="F30" s="194"/>
      <c r="G30" s="194"/>
      <c r="H30" s="140">
        <v>3</v>
      </c>
      <c r="I30" s="140">
        <v>4</v>
      </c>
      <c r="J30" s="69">
        <v>3</v>
      </c>
      <c r="K30" s="69">
        <v>4</v>
      </c>
      <c r="L30" s="140">
        <v>3</v>
      </c>
      <c r="M30" s="140">
        <v>4</v>
      </c>
      <c r="N30" s="69">
        <v>3</v>
      </c>
      <c r="O30" s="74">
        <v>4</v>
      </c>
      <c r="P30" s="189"/>
      <c r="Q30" s="190"/>
      <c r="R30" s="190"/>
      <c r="S30" s="190"/>
      <c r="T30" s="68" t="s">
        <v>92</v>
      </c>
      <c r="U30" s="68" t="s">
        <v>92</v>
      </c>
      <c r="V30" s="68" t="s">
        <v>92</v>
      </c>
      <c r="W30" s="68" t="s">
        <v>92</v>
      </c>
      <c r="X30" s="68" t="s">
        <v>92</v>
      </c>
      <c r="Y30" s="68" t="s">
        <v>92</v>
      </c>
      <c r="Z30" s="71" t="s">
        <v>440</v>
      </c>
      <c r="AA30" s="2" t="s">
        <v>182</v>
      </c>
      <c r="AB30" s="16"/>
      <c r="AC30" s="13"/>
      <c r="AD30" s="16"/>
      <c r="AE30" s="13"/>
      <c r="AF30" s="16"/>
      <c r="AG30" s="13"/>
      <c r="AH30" s="16"/>
      <c r="AI30" s="13"/>
      <c r="AJ30" s="16">
        <v>43616</v>
      </c>
      <c r="AK30" s="13" t="s">
        <v>110</v>
      </c>
      <c r="AL30" s="16"/>
      <c r="AM30" s="13"/>
      <c r="AN30" s="13"/>
      <c r="AO30" s="2"/>
    </row>
    <row r="31" spans="1:41" ht="30" customHeight="1" x14ac:dyDescent="0.3">
      <c r="A31" s="68">
        <v>23</v>
      </c>
      <c r="B31" s="4" t="s">
        <v>367</v>
      </c>
      <c r="C31" s="26" t="s">
        <v>176</v>
      </c>
      <c r="D31" s="180">
        <v>3</v>
      </c>
      <c r="E31" s="140">
        <v>4</v>
      </c>
      <c r="F31" s="69">
        <v>3</v>
      </c>
      <c r="G31" s="69">
        <v>4</v>
      </c>
      <c r="H31" s="140">
        <v>3</v>
      </c>
      <c r="I31" s="140">
        <v>4</v>
      </c>
      <c r="J31" s="69">
        <v>3</v>
      </c>
      <c r="K31" s="69">
        <v>4</v>
      </c>
      <c r="L31" s="140">
        <v>3</v>
      </c>
      <c r="M31" s="140">
        <v>4</v>
      </c>
      <c r="N31" s="69">
        <v>3</v>
      </c>
      <c r="O31" s="74">
        <v>4</v>
      </c>
      <c r="P31" s="72" t="s">
        <v>374</v>
      </c>
      <c r="Q31" s="68" t="s">
        <v>374</v>
      </c>
      <c r="R31" s="68" t="s">
        <v>374</v>
      </c>
      <c r="S31" s="68" t="s">
        <v>374</v>
      </c>
      <c r="T31" s="68" t="s">
        <v>92</v>
      </c>
      <c r="U31" s="68" t="s">
        <v>92</v>
      </c>
      <c r="V31" s="68" t="s">
        <v>92</v>
      </c>
      <c r="W31" s="68" t="s">
        <v>92</v>
      </c>
      <c r="X31" s="68" t="s">
        <v>92</v>
      </c>
      <c r="Y31" s="68" t="s">
        <v>92</v>
      </c>
      <c r="Z31" s="13"/>
      <c r="AA31" s="2"/>
      <c r="AB31" s="16"/>
      <c r="AC31" s="13"/>
      <c r="AD31" s="16"/>
      <c r="AE31" s="13"/>
      <c r="AF31" s="16"/>
      <c r="AG31" s="13"/>
      <c r="AH31" s="16"/>
      <c r="AI31" s="13"/>
      <c r="AJ31" s="16">
        <v>43633</v>
      </c>
      <c r="AK31" s="13" t="s">
        <v>134</v>
      </c>
      <c r="AL31" s="16"/>
      <c r="AM31" s="13"/>
      <c r="AN31" s="13"/>
      <c r="AO31" s="2"/>
    </row>
    <row r="32" spans="1:41" ht="30" customHeight="1" x14ac:dyDescent="0.3">
      <c r="A32" s="68">
        <v>24</v>
      </c>
      <c r="B32" s="4" t="s">
        <v>163</v>
      </c>
      <c r="C32" s="26" t="s">
        <v>176</v>
      </c>
      <c r="D32" s="180">
        <v>1</v>
      </c>
      <c r="E32" s="140">
        <v>1</v>
      </c>
      <c r="F32" s="69">
        <v>1</v>
      </c>
      <c r="G32" s="69">
        <v>1</v>
      </c>
      <c r="H32" s="140">
        <v>1</v>
      </c>
      <c r="I32" s="140">
        <v>1</v>
      </c>
      <c r="J32" s="69">
        <v>1</v>
      </c>
      <c r="K32" s="69">
        <v>1</v>
      </c>
      <c r="L32" s="140">
        <v>1</v>
      </c>
      <c r="M32" s="140">
        <v>1</v>
      </c>
      <c r="N32" s="69">
        <v>3</v>
      </c>
      <c r="O32" s="74">
        <v>4</v>
      </c>
      <c r="P32" s="72" t="s">
        <v>374</v>
      </c>
      <c r="Q32" s="68" t="s">
        <v>373</v>
      </c>
      <c r="R32" s="68" t="s">
        <v>374</v>
      </c>
      <c r="S32" s="68" t="s">
        <v>373</v>
      </c>
      <c r="T32" s="68" t="s">
        <v>92</v>
      </c>
      <c r="U32" s="68" t="s">
        <v>91</v>
      </c>
      <c r="V32" s="68" t="s">
        <v>92</v>
      </c>
      <c r="W32" s="68" t="s">
        <v>91</v>
      </c>
      <c r="X32" s="68" t="s">
        <v>92</v>
      </c>
      <c r="Y32" s="68" t="s">
        <v>91</v>
      </c>
      <c r="Z32" s="13" t="s">
        <v>210</v>
      </c>
      <c r="AA32" s="2"/>
      <c r="AB32" s="16"/>
      <c r="AC32" s="13"/>
      <c r="AD32" s="16"/>
      <c r="AE32" s="13"/>
      <c r="AF32" s="16"/>
      <c r="AG32" s="13"/>
      <c r="AH32" s="16">
        <v>43984</v>
      </c>
      <c r="AI32" s="13" t="s">
        <v>162</v>
      </c>
      <c r="AJ32" s="16"/>
      <c r="AK32" s="13"/>
      <c r="AL32" s="16"/>
      <c r="AM32" s="13"/>
      <c r="AN32" s="13"/>
      <c r="AO32" s="21"/>
    </row>
    <row r="33" spans="1:41" ht="30" customHeight="1" x14ac:dyDescent="0.3">
      <c r="A33" s="68">
        <v>25</v>
      </c>
      <c r="B33" s="4" t="s">
        <v>9</v>
      </c>
      <c r="C33" s="26" t="s">
        <v>177</v>
      </c>
      <c r="D33" s="180">
        <v>2</v>
      </c>
      <c r="E33" s="140">
        <v>3</v>
      </c>
      <c r="F33" s="69">
        <v>2</v>
      </c>
      <c r="G33" s="69">
        <v>3</v>
      </c>
      <c r="H33" s="140">
        <v>2</v>
      </c>
      <c r="I33" s="140">
        <v>3</v>
      </c>
      <c r="J33" s="69">
        <v>2</v>
      </c>
      <c r="K33" s="69">
        <v>3</v>
      </c>
      <c r="L33" s="140">
        <v>2</v>
      </c>
      <c r="M33" s="140">
        <v>3</v>
      </c>
      <c r="N33" s="69">
        <v>3</v>
      </c>
      <c r="O33" s="74">
        <v>4</v>
      </c>
      <c r="P33" s="72" t="s">
        <v>373</v>
      </c>
      <c r="Q33" s="68" t="s">
        <v>373</v>
      </c>
      <c r="R33" s="68" t="s">
        <v>373</v>
      </c>
      <c r="S33" s="68" t="s">
        <v>373</v>
      </c>
      <c r="T33" s="68" t="s">
        <v>91</v>
      </c>
      <c r="U33" s="68" t="s">
        <v>91</v>
      </c>
      <c r="V33" s="68" t="s">
        <v>91</v>
      </c>
      <c r="W33" s="68" t="s">
        <v>91</v>
      </c>
      <c r="X33" s="68" t="s">
        <v>91</v>
      </c>
      <c r="Y33" s="68" t="s">
        <v>91</v>
      </c>
      <c r="Z33" s="13"/>
      <c r="AA33" s="2"/>
      <c r="AB33" s="16"/>
      <c r="AC33" s="13"/>
      <c r="AD33" s="16"/>
      <c r="AE33" s="13"/>
      <c r="AF33" s="16"/>
      <c r="AG33" s="13"/>
      <c r="AH33" s="16">
        <v>44084</v>
      </c>
      <c r="AI33" s="13" t="s">
        <v>149</v>
      </c>
      <c r="AJ33" s="16"/>
      <c r="AK33" s="13"/>
      <c r="AL33" s="16"/>
      <c r="AM33" s="13"/>
      <c r="AN33" s="13"/>
      <c r="AO33" s="2"/>
    </row>
    <row r="34" spans="1:41" ht="30" customHeight="1" x14ac:dyDescent="0.3">
      <c r="A34" s="68">
        <v>26</v>
      </c>
      <c r="B34" s="4" t="s">
        <v>10</v>
      </c>
      <c r="C34" s="26" t="s">
        <v>177</v>
      </c>
      <c r="D34" s="180">
        <v>2</v>
      </c>
      <c r="E34" s="140">
        <v>3</v>
      </c>
      <c r="F34" s="69">
        <v>2</v>
      </c>
      <c r="G34" s="69">
        <v>3</v>
      </c>
      <c r="H34" s="140">
        <v>2</v>
      </c>
      <c r="I34" s="140">
        <v>3</v>
      </c>
      <c r="J34" s="69">
        <v>2</v>
      </c>
      <c r="K34" s="69">
        <v>3</v>
      </c>
      <c r="L34" s="140">
        <v>2</v>
      </c>
      <c r="M34" s="140">
        <v>3</v>
      </c>
      <c r="N34" s="69">
        <v>3</v>
      </c>
      <c r="O34" s="74">
        <v>4</v>
      </c>
      <c r="P34" s="72" t="s">
        <v>373</v>
      </c>
      <c r="Q34" s="68" t="s">
        <v>373</v>
      </c>
      <c r="R34" s="68" t="s">
        <v>373</v>
      </c>
      <c r="S34" s="68" t="s">
        <v>373</v>
      </c>
      <c r="T34" s="68" t="s">
        <v>91</v>
      </c>
      <c r="U34" s="68" t="s">
        <v>91</v>
      </c>
      <c r="V34" s="68" t="s">
        <v>91</v>
      </c>
      <c r="W34" s="68" t="s">
        <v>91</v>
      </c>
      <c r="X34" s="68" t="s">
        <v>91</v>
      </c>
      <c r="Y34" s="68" t="s">
        <v>91</v>
      </c>
      <c r="Z34" s="13"/>
      <c r="AA34" s="2"/>
      <c r="AB34" s="16"/>
      <c r="AC34" s="13"/>
      <c r="AD34" s="16"/>
      <c r="AE34" s="13"/>
      <c r="AF34" s="16"/>
      <c r="AG34" s="13"/>
      <c r="AH34" s="16"/>
      <c r="AI34" s="13"/>
      <c r="AJ34" s="16"/>
      <c r="AK34" s="13"/>
      <c r="AL34" s="16"/>
      <c r="AM34" s="13"/>
      <c r="AN34" s="13"/>
      <c r="AO34" s="2"/>
    </row>
    <row r="35" spans="1:41" ht="30" customHeight="1" x14ac:dyDescent="0.3">
      <c r="A35" s="68">
        <v>27</v>
      </c>
      <c r="B35" s="4" t="s">
        <v>230</v>
      </c>
      <c r="C35" s="26" t="s">
        <v>176</v>
      </c>
      <c r="D35" s="180">
        <v>3</v>
      </c>
      <c r="E35" s="140">
        <v>4</v>
      </c>
      <c r="F35" s="69">
        <v>3</v>
      </c>
      <c r="G35" s="69">
        <v>4</v>
      </c>
      <c r="H35" s="140">
        <v>3</v>
      </c>
      <c r="I35" s="140">
        <v>4</v>
      </c>
      <c r="J35" s="69">
        <v>3</v>
      </c>
      <c r="K35" s="69">
        <v>4</v>
      </c>
      <c r="L35" s="140">
        <v>3</v>
      </c>
      <c r="M35" s="140">
        <v>4</v>
      </c>
      <c r="N35" s="69">
        <v>3</v>
      </c>
      <c r="O35" s="74">
        <v>4</v>
      </c>
      <c r="P35" s="72" t="s">
        <v>373</v>
      </c>
      <c r="Q35" s="68" t="s">
        <v>373</v>
      </c>
      <c r="R35" s="68" t="s">
        <v>373</v>
      </c>
      <c r="S35" s="68" t="s">
        <v>373</v>
      </c>
      <c r="T35" s="68" t="s">
        <v>91</v>
      </c>
      <c r="U35" s="68" t="s">
        <v>91</v>
      </c>
      <c r="V35" s="68" t="s">
        <v>91</v>
      </c>
      <c r="W35" s="68" t="s">
        <v>91</v>
      </c>
      <c r="X35" s="68" t="s">
        <v>91</v>
      </c>
      <c r="Y35" s="68" t="s">
        <v>91</v>
      </c>
      <c r="Z35" s="13"/>
      <c r="AA35" s="2"/>
      <c r="AB35" s="24"/>
      <c r="AC35" s="19"/>
      <c r="AD35" s="24"/>
      <c r="AE35" s="19"/>
      <c r="AF35" s="24"/>
      <c r="AG35" s="19"/>
      <c r="AH35" s="24">
        <v>43934</v>
      </c>
      <c r="AI35" s="19" t="s">
        <v>232</v>
      </c>
      <c r="AJ35" s="24"/>
      <c r="AK35" s="19"/>
      <c r="AL35" s="16"/>
      <c r="AM35" s="13"/>
      <c r="AN35" s="13"/>
      <c r="AO35" s="2"/>
    </row>
    <row r="36" spans="1:41" ht="30" customHeight="1" x14ac:dyDescent="0.3">
      <c r="A36" s="68">
        <v>28</v>
      </c>
      <c r="B36" s="4" t="s">
        <v>298</v>
      </c>
      <c r="C36" s="26" t="s">
        <v>177</v>
      </c>
      <c r="D36" s="180">
        <v>2</v>
      </c>
      <c r="E36" s="140">
        <v>3</v>
      </c>
      <c r="F36" s="69">
        <v>2</v>
      </c>
      <c r="G36" s="69">
        <v>3</v>
      </c>
      <c r="H36" s="140">
        <v>2</v>
      </c>
      <c r="I36" s="140">
        <v>3</v>
      </c>
      <c r="J36" s="69">
        <v>3</v>
      </c>
      <c r="K36" s="69">
        <v>4</v>
      </c>
      <c r="L36" s="140">
        <v>3</v>
      </c>
      <c r="M36" s="140">
        <v>4</v>
      </c>
      <c r="N36" s="69">
        <v>3</v>
      </c>
      <c r="O36" s="74">
        <v>4</v>
      </c>
      <c r="P36" s="72" t="s">
        <v>373</v>
      </c>
      <c r="Q36" s="68" t="s">
        <v>373</v>
      </c>
      <c r="R36" s="68" t="s">
        <v>373</v>
      </c>
      <c r="S36" s="68" t="s">
        <v>373</v>
      </c>
      <c r="T36" s="337" t="s">
        <v>91</v>
      </c>
      <c r="U36" s="337" t="s">
        <v>91</v>
      </c>
      <c r="V36" s="68" t="s">
        <v>92</v>
      </c>
      <c r="W36" s="68" t="s">
        <v>92</v>
      </c>
      <c r="X36" s="68" t="s">
        <v>92</v>
      </c>
      <c r="Y36" s="68" t="s">
        <v>92</v>
      </c>
      <c r="Z36" s="13"/>
      <c r="AA36" s="2"/>
      <c r="AB36" s="16"/>
      <c r="AC36" s="13"/>
      <c r="AD36" s="16"/>
      <c r="AE36" s="13"/>
      <c r="AF36" s="16">
        <v>44246</v>
      </c>
      <c r="AG36" s="13" t="s">
        <v>345</v>
      </c>
      <c r="AH36" s="16"/>
      <c r="AI36" s="13"/>
      <c r="AJ36" s="16">
        <v>43633</v>
      </c>
      <c r="AK36" s="13" t="s">
        <v>133</v>
      </c>
      <c r="AL36" s="16"/>
      <c r="AM36" s="13"/>
      <c r="AN36" s="13"/>
      <c r="AO36" s="2"/>
    </row>
    <row r="37" spans="1:41" ht="30" customHeight="1" x14ac:dyDescent="0.3">
      <c r="A37" s="68">
        <v>29</v>
      </c>
      <c r="B37" s="4" t="s">
        <v>21</v>
      </c>
      <c r="C37" s="26" t="s">
        <v>177</v>
      </c>
      <c r="D37" s="180">
        <v>0</v>
      </c>
      <c r="E37" s="140">
        <v>0</v>
      </c>
      <c r="F37" s="69">
        <v>0</v>
      </c>
      <c r="G37" s="69">
        <v>0</v>
      </c>
      <c r="H37" s="140">
        <v>0</v>
      </c>
      <c r="I37" s="140">
        <v>0</v>
      </c>
      <c r="J37" s="69">
        <v>0</v>
      </c>
      <c r="K37" s="69">
        <v>0</v>
      </c>
      <c r="L37" s="140">
        <v>0</v>
      </c>
      <c r="M37" s="140">
        <v>0</v>
      </c>
      <c r="N37" s="69">
        <v>3</v>
      </c>
      <c r="O37" s="74">
        <v>4</v>
      </c>
      <c r="P37" s="72" t="s">
        <v>373</v>
      </c>
      <c r="Q37" s="68" t="s">
        <v>373</v>
      </c>
      <c r="R37" s="68" t="s">
        <v>373</v>
      </c>
      <c r="S37" s="68" t="s">
        <v>373</v>
      </c>
      <c r="T37" s="68" t="s">
        <v>91</v>
      </c>
      <c r="U37" s="68" t="s">
        <v>91</v>
      </c>
      <c r="V37" s="68" t="s">
        <v>91</v>
      </c>
      <c r="W37" s="68" t="s">
        <v>91</v>
      </c>
      <c r="X37" s="68" t="s">
        <v>91</v>
      </c>
      <c r="Y37" s="68" t="s">
        <v>91</v>
      </c>
      <c r="Z37" s="13"/>
      <c r="AA37" s="2"/>
      <c r="AB37" s="16"/>
      <c r="AC37" s="13"/>
      <c r="AD37" s="16"/>
      <c r="AE37" s="13"/>
      <c r="AF37" s="16"/>
      <c r="AG37" s="13"/>
      <c r="AH37" s="16"/>
      <c r="AI37" s="13"/>
      <c r="AJ37" s="16"/>
      <c r="AK37" s="13"/>
      <c r="AL37" s="16"/>
      <c r="AM37" s="13"/>
      <c r="AN37" s="13"/>
      <c r="AO37" s="21"/>
    </row>
    <row r="38" spans="1:41" ht="30" customHeight="1" x14ac:dyDescent="0.3">
      <c r="A38" s="68">
        <v>30</v>
      </c>
      <c r="B38" s="4" t="s">
        <v>299</v>
      </c>
      <c r="C38" s="26" t="s">
        <v>176</v>
      </c>
      <c r="D38" s="196"/>
      <c r="E38" s="193"/>
      <c r="F38" s="194"/>
      <c r="G38" s="194"/>
      <c r="H38" s="140">
        <v>3</v>
      </c>
      <c r="I38" s="140">
        <v>4</v>
      </c>
      <c r="J38" s="69">
        <v>3</v>
      </c>
      <c r="K38" s="69">
        <v>4</v>
      </c>
      <c r="L38" s="140">
        <v>3</v>
      </c>
      <c r="M38" s="140">
        <v>4</v>
      </c>
      <c r="N38" s="69">
        <v>3</v>
      </c>
      <c r="O38" s="74">
        <v>4</v>
      </c>
      <c r="P38" s="189"/>
      <c r="Q38" s="190"/>
      <c r="R38" s="190"/>
      <c r="S38" s="190"/>
      <c r="T38" s="68" t="s">
        <v>92</v>
      </c>
      <c r="U38" s="68" t="s">
        <v>92</v>
      </c>
      <c r="V38" s="68" t="s">
        <v>92</v>
      </c>
      <c r="W38" s="68" t="s">
        <v>92</v>
      </c>
      <c r="X38" s="68" t="s">
        <v>92</v>
      </c>
      <c r="Y38" s="68" t="s">
        <v>92</v>
      </c>
      <c r="Z38" s="13" t="s">
        <v>441</v>
      </c>
      <c r="AA38" s="2" t="s">
        <v>170</v>
      </c>
      <c r="AB38" s="16"/>
      <c r="AC38" s="13"/>
      <c r="AD38" s="16"/>
      <c r="AE38" s="13"/>
      <c r="AF38" s="16"/>
      <c r="AG38" s="13"/>
      <c r="AH38" s="16"/>
      <c r="AI38" s="13"/>
      <c r="AJ38" s="16">
        <v>43619</v>
      </c>
      <c r="AK38" s="13" t="s">
        <v>101</v>
      </c>
      <c r="AL38" s="16"/>
      <c r="AM38" s="13"/>
      <c r="AN38" s="13"/>
      <c r="AO38" s="2"/>
    </row>
    <row r="39" spans="1:41" ht="30" customHeight="1" x14ac:dyDescent="0.3">
      <c r="A39" s="68">
        <v>31</v>
      </c>
      <c r="B39" s="4" t="s">
        <v>300</v>
      </c>
      <c r="C39" s="26" t="s">
        <v>176</v>
      </c>
      <c r="D39" s="196"/>
      <c r="E39" s="193"/>
      <c r="F39" s="194"/>
      <c r="G39" s="194"/>
      <c r="H39" s="140">
        <v>1</v>
      </c>
      <c r="I39" s="140">
        <v>2</v>
      </c>
      <c r="J39" s="69">
        <v>1</v>
      </c>
      <c r="K39" s="69">
        <v>2</v>
      </c>
      <c r="L39" s="140">
        <v>1</v>
      </c>
      <c r="M39" s="140">
        <v>2</v>
      </c>
      <c r="N39" s="69">
        <v>3</v>
      </c>
      <c r="O39" s="74">
        <v>4</v>
      </c>
      <c r="P39" s="189"/>
      <c r="Q39" s="190"/>
      <c r="R39" s="190"/>
      <c r="S39" s="190"/>
      <c r="T39" s="68" t="s">
        <v>92</v>
      </c>
      <c r="U39" s="68" t="s">
        <v>92</v>
      </c>
      <c r="V39" s="68" t="s">
        <v>92</v>
      </c>
      <c r="W39" s="68" t="s">
        <v>92</v>
      </c>
      <c r="X39" s="68" t="s">
        <v>92</v>
      </c>
      <c r="Y39" s="68" t="s">
        <v>92</v>
      </c>
      <c r="Z39" s="71" t="s">
        <v>442</v>
      </c>
      <c r="AA39" s="2" t="s">
        <v>170</v>
      </c>
      <c r="AB39" s="16"/>
      <c r="AC39" s="13"/>
      <c r="AD39" s="16"/>
      <c r="AE39" s="13"/>
      <c r="AF39" s="16"/>
      <c r="AG39" s="13"/>
      <c r="AH39" s="16"/>
      <c r="AI39" s="13"/>
      <c r="AJ39" s="16">
        <v>43643</v>
      </c>
      <c r="AK39" s="13" t="s">
        <v>141</v>
      </c>
      <c r="AL39" s="16"/>
      <c r="AM39" s="13"/>
      <c r="AN39" s="13"/>
      <c r="AO39" s="2"/>
    </row>
    <row r="40" spans="1:41" ht="30" customHeight="1" x14ac:dyDescent="0.3">
      <c r="A40" s="68">
        <v>32</v>
      </c>
      <c r="B40" s="4" t="s">
        <v>80</v>
      </c>
      <c r="C40" s="26" t="s">
        <v>177</v>
      </c>
      <c r="D40" s="180">
        <v>0</v>
      </c>
      <c r="E40" s="140">
        <v>4</v>
      </c>
      <c r="F40" s="69">
        <v>0</v>
      </c>
      <c r="G40" s="69">
        <v>4</v>
      </c>
      <c r="H40" s="140">
        <v>0</v>
      </c>
      <c r="I40" s="140">
        <v>4</v>
      </c>
      <c r="J40" s="69">
        <v>0</v>
      </c>
      <c r="K40" s="69">
        <v>4</v>
      </c>
      <c r="L40" s="140">
        <v>0</v>
      </c>
      <c r="M40" s="140">
        <v>4</v>
      </c>
      <c r="N40" s="69">
        <v>3</v>
      </c>
      <c r="O40" s="74">
        <v>4</v>
      </c>
      <c r="P40" s="72" t="s">
        <v>373</v>
      </c>
      <c r="Q40" s="68" t="s">
        <v>374</v>
      </c>
      <c r="R40" s="68" t="s">
        <v>373</v>
      </c>
      <c r="S40" s="68" t="s">
        <v>374</v>
      </c>
      <c r="T40" s="68" t="s">
        <v>91</v>
      </c>
      <c r="U40" s="68" t="s">
        <v>92</v>
      </c>
      <c r="V40" s="68" t="s">
        <v>91</v>
      </c>
      <c r="W40" s="68" t="s">
        <v>92</v>
      </c>
      <c r="X40" s="68" t="s">
        <v>91</v>
      </c>
      <c r="Y40" s="68" t="s">
        <v>92</v>
      </c>
      <c r="Z40" s="13"/>
      <c r="AA40" s="2"/>
      <c r="AB40" s="16"/>
      <c r="AC40" s="13"/>
      <c r="AD40" s="16"/>
      <c r="AE40" s="13"/>
      <c r="AF40" s="16"/>
      <c r="AG40" s="13"/>
      <c r="AH40" s="16"/>
      <c r="AI40" s="13"/>
      <c r="AJ40" s="16">
        <v>43620</v>
      </c>
      <c r="AK40" s="13" t="s">
        <v>131</v>
      </c>
      <c r="AL40" s="16"/>
      <c r="AM40" s="13"/>
      <c r="AN40" s="13"/>
      <c r="AO40" s="21"/>
    </row>
    <row r="41" spans="1:41" ht="30" customHeight="1" x14ac:dyDescent="0.3">
      <c r="A41" s="68">
        <v>33</v>
      </c>
      <c r="B41" s="4" t="s">
        <v>301</v>
      </c>
      <c r="C41" s="26" t="s">
        <v>177</v>
      </c>
      <c r="D41" s="180">
        <v>2</v>
      </c>
      <c r="E41" s="140">
        <v>3</v>
      </c>
      <c r="F41" s="69">
        <v>2</v>
      </c>
      <c r="G41" s="69">
        <v>3</v>
      </c>
      <c r="H41" s="140">
        <v>2</v>
      </c>
      <c r="I41" s="140">
        <v>3</v>
      </c>
      <c r="J41" s="69">
        <v>2</v>
      </c>
      <c r="K41" s="69">
        <v>3</v>
      </c>
      <c r="L41" s="140">
        <v>2</v>
      </c>
      <c r="M41" s="140">
        <v>3</v>
      </c>
      <c r="N41" s="69">
        <v>3</v>
      </c>
      <c r="O41" s="74">
        <v>4</v>
      </c>
      <c r="P41" s="72" t="s">
        <v>374</v>
      </c>
      <c r="Q41" s="68" t="s">
        <v>374</v>
      </c>
      <c r="R41" s="68" t="s">
        <v>374</v>
      </c>
      <c r="S41" s="68" t="s">
        <v>374</v>
      </c>
      <c r="T41" s="68" t="s">
        <v>92</v>
      </c>
      <c r="U41" s="68" t="s">
        <v>92</v>
      </c>
      <c r="V41" s="68" t="s">
        <v>92</v>
      </c>
      <c r="W41" s="68" t="s">
        <v>92</v>
      </c>
      <c r="X41" s="68" t="s">
        <v>92</v>
      </c>
      <c r="Y41" s="68" t="s">
        <v>92</v>
      </c>
      <c r="Z41" s="13"/>
      <c r="AA41" s="2"/>
      <c r="AB41" s="16"/>
      <c r="AC41" s="13"/>
      <c r="AD41" s="16"/>
      <c r="AE41" s="13"/>
      <c r="AF41" s="16"/>
      <c r="AG41" s="13"/>
      <c r="AH41" s="16"/>
      <c r="AI41" s="13"/>
      <c r="AJ41" s="16"/>
      <c r="AK41" s="13"/>
      <c r="AL41" s="16"/>
      <c r="AM41" s="13"/>
      <c r="AN41" s="13"/>
      <c r="AO41" s="2"/>
    </row>
    <row r="42" spans="1:41" ht="30" customHeight="1" x14ac:dyDescent="0.3">
      <c r="A42" s="68">
        <v>34</v>
      </c>
      <c r="B42" s="4" t="s">
        <v>82</v>
      </c>
      <c r="C42" s="26" t="s">
        <v>176</v>
      </c>
      <c r="D42" s="180">
        <v>3</v>
      </c>
      <c r="E42" s="140">
        <v>4</v>
      </c>
      <c r="F42" s="69">
        <v>3</v>
      </c>
      <c r="G42" s="69">
        <v>4</v>
      </c>
      <c r="H42" s="140">
        <v>3</v>
      </c>
      <c r="I42" s="140">
        <v>4</v>
      </c>
      <c r="J42" s="69">
        <v>3</v>
      </c>
      <c r="K42" s="69">
        <v>4</v>
      </c>
      <c r="L42" s="140">
        <v>3</v>
      </c>
      <c r="M42" s="140">
        <v>4</v>
      </c>
      <c r="N42" s="69">
        <v>3</v>
      </c>
      <c r="O42" s="74">
        <v>4</v>
      </c>
      <c r="P42" s="72" t="s">
        <v>374</v>
      </c>
      <c r="Q42" s="68" t="s">
        <v>374</v>
      </c>
      <c r="R42" s="68" t="s">
        <v>374</v>
      </c>
      <c r="S42" s="68" t="s">
        <v>374</v>
      </c>
      <c r="T42" s="68" t="s">
        <v>92</v>
      </c>
      <c r="U42" s="68" t="s">
        <v>92</v>
      </c>
      <c r="V42" s="68" t="s">
        <v>92</v>
      </c>
      <c r="W42" s="68" t="s">
        <v>92</v>
      </c>
      <c r="X42" s="68" t="s">
        <v>92</v>
      </c>
      <c r="Y42" s="68" t="s">
        <v>92</v>
      </c>
      <c r="Z42" s="13"/>
      <c r="AA42" s="2"/>
      <c r="AB42" s="16"/>
      <c r="AC42" s="13"/>
      <c r="AD42" s="16"/>
      <c r="AE42" s="13"/>
      <c r="AF42" s="16"/>
      <c r="AG42" s="13"/>
      <c r="AH42" s="16"/>
      <c r="AI42" s="13"/>
      <c r="AJ42" s="16">
        <v>43607</v>
      </c>
      <c r="AK42" s="13" t="s">
        <v>126</v>
      </c>
      <c r="AL42" s="16"/>
      <c r="AM42" s="13"/>
      <c r="AN42" s="13"/>
      <c r="AO42" s="2"/>
    </row>
    <row r="43" spans="1:41" ht="30" customHeight="1" x14ac:dyDescent="0.3">
      <c r="A43" s="68">
        <v>35</v>
      </c>
      <c r="B43" s="4" t="s">
        <v>302</v>
      </c>
      <c r="C43" s="26" t="s">
        <v>176</v>
      </c>
      <c r="D43" s="180">
        <v>2</v>
      </c>
      <c r="E43" s="140">
        <v>3</v>
      </c>
      <c r="F43" s="69">
        <v>2</v>
      </c>
      <c r="G43" s="69">
        <v>3</v>
      </c>
      <c r="H43" s="140">
        <v>2</v>
      </c>
      <c r="I43" s="140">
        <v>3</v>
      </c>
      <c r="J43" s="69">
        <v>2</v>
      </c>
      <c r="K43" s="69">
        <v>3</v>
      </c>
      <c r="L43" s="140">
        <v>2</v>
      </c>
      <c r="M43" s="140">
        <v>3</v>
      </c>
      <c r="N43" s="69">
        <v>3</v>
      </c>
      <c r="O43" s="74">
        <v>4</v>
      </c>
      <c r="P43" s="72" t="s">
        <v>374</v>
      </c>
      <c r="Q43" s="68" t="s">
        <v>374</v>
      </c>
      <c r="R43" s="68" t="s">
        <v>374</v>
      </c>
      <c r="S43" s="68" t="s">
        <v>374</v>
      </c>
      <c r="T43" s="68" t="s">
        <v>92</v>
      </c>
      <c r="U43" s="68" t="s">
        <v>92</v>
      </c>
      <c r="V43" s="68" t="s">
        <v>92</v>
      </c>
      <c r="W43" s="68" t="s">
        <v>92</v>
      </c>
      <c r="X43" s="68" t="s">
        <v>92</v>
      </c>
      <c r="Y43" s="68" t="s">
        <v>92</v>
      </c>
      <c r="Z43" s="13"/>
      <c r="AA43" s="2"/>
      <c r="AB43" s="16"/>
      <c r="AC43" s="13"/>
      <c r="AD43" s="16"/>
      <c r="AE43" s="13"/>
      <c r="AF43" s="16"/>
      <c r="AG43" s="13"/>
      <c r="AH43" s="16"/>
      <c r="AI43" s="13"/>
      <c r="AJ43" s="16">
        <v>43633</v>
      </c>
      <c r="AK43" s="13" t="s">
        <v>133</v>
      </c>
      <c r="AL43" s="16"/>
      <c r="AM43" s="13"/>
      <c r="AN43" s="13"/>
      <c r="AO43" s="2"/>
    </row>
    <row r="44" spans="1:41" ht="30" customHeight="1" x14ac:dyDescent="0.3">
      <c r="A44" s="68">
        <v>36</v>
      </c>
      <c r="B44" s="4" t="s">
        <v>11</v>
      </c>
      <c r="C44" s="26" t="s">
        <v>177</v>
      </c>
      <c r="D44" s="180">
        <v>2</v>
      </c>
      <c r="E44" s="140">
        <v>3</v>
      </c>
      <c r="F44" s="69">
        <v>2</v>
      </c>
      <c r="G44" s="69">
        <v>3</v>
      </c>
      <c r="H44" s="140">
        <v>2</v>
      </c>
      <c r="I44" s="140">
        <v>3</v>
      </c>
      <c r="J44" s="69">
        <v>2</v>
      </c>
      <c r="K44" s="69">
        <v>3</v>
      </c>
      <c r="L44" s="140">
        <v>2</v>
      </c>
      <c r="M44" s="140">
        <v>3</v>
      </c>
      <c r="N44" s="69">
        <v>3</v>
      </c>
      <c r="O44" s="74">
        <v>4</v>
      </c>
      <c r="P44" s="72" t="s">
        <v>373</v>
      </c>
      <c r="Q44" s="68" t="s">
        <v>373</v>
      </c>
      <c r="R44" s="68" t="s">
        <v>373</v>
      </c>
      <c r="S44" s="68" t="s">
        <v>373</v>
      </c>
      <c r="T44" s="68" t="s">
        <v>91</v>
      </c>
      <c r="U44" s="68" t="s">
        <v>91</v>
      </c>
      <c r="V44" s="68" t="s">
        <v>91</v>
      </c>
      <c r="W44" s="68" t="s">
        <v>91</v>
      </c>
      <c r="X44" s="68" t="s">
        <v>91</v>
      </c>
      <c r="Y44" s="68" t="s">
        <v>91</v>
      </c>
      <c r="Z44" s="13"/>
      <c r="AA44" s="2"/>
      <c r="AB44" s="16"/>
      <c r="AC44" s="13"/>
      <c r="AD44" s="16"/>
      <c r="AE44" s="13"/>
      <c r="AF44" s="16"/>
      <c r="AG44" s="13"/>
      <c r="AH44" s="16"/>
      <c r="AI44" s="13"/>
      <c r="AJ44" s="16">
        <v>43609</v>
      </c>
      <c r="AK44" s="13" t="s">
        <v>119</v>
      </c>
      <c r="AL44" s="16"/>
      <c r="AM44" s="13"/>
      <c r="AN44" s="13"/>
      <c r="AO44" s="2"/>
    </row>
    <row r="45" spans="1:41" ht="30" customHeight="1" x14ac:dyDescent="0.3">
      <c r="A45" s="68">
        <v>37</v>
      </c>
      <c r="B45" s="4" t="s">
        <v>469</v>
      </c>
      <c r="C45" s="26" t="s">
        <v>177</v>
      </c>
      <c r="D45" s="180">
        <v>3</v>
      </c>
      <c r="E45" s="140">
        <v>4</v>
      </c>
      <c r="F45" s="69">
        <v>3</v>
      </c>
      <c r="G45" s="69">
        <v>4</v>
      </c>
      <c r="H45" s="140">
        <v>3</v>
      </c>
      <c r="I45" s="140">
        <v>4</v>
      </c>
      <c r="J45" s="69">
        <v>3</v>
      </c>
      <c r="K45" s="69">
        <v>4</v>
      </c>
      <c r="L45" s="140">
        <v>3</v>
      </c>
      <c r="M45" s="140">
        <v>4</v>
      </c>
      <c r="N45" s="69">
        <v>3</v>
      </c>
      <c r="O45" s="74">
        <v>4</v>
      </c>
      <c r="P45" s="72" t="s">
        <v>374</v>
      </c>
      <c r="Q45" s="68" t="s">
        <v>374</v>
      </c>
      <c r="R45" s="68" t="s">
        <v>374</v>
      </c>
      <c r="S45" s="68" t="s">
        <v>374</v>
      </c>
      <c r="T45" s="68" t="s">
        <v>92</v>
      </c>
      <c r="U45" s="68" t="s">
        <v>92</v>
      </c>
      <c r="V45" s="68" t="s">
        <v>92</v>
      </c>
      <c r="W45" s="68" t="s">
        <v>92</v>
      </c>
      <c r="X45" s="68" t="s">
        <v>92</v>
      </c>
      <c r="Y45" s="68" t="s">
        <v>92</v>
      </c>
      <c r="Z45" s="13" t="s">
        <v>470</v>
      </c>
      <c r="AA45" s="2"/>
      <c r="AB45" s="16"/>
      <c r="AC45" s="13"/>
      <c r="AD45" s="16"/>
      <c r="AE45" s="13"/>
      <c r="AF45" s="16"/>
      <c r="AG45" s="13"/>
      <c r="AH45" s="16"/>
      <c r="AI45" s="13"/>
      <c r="AJ45" s="16">
        <v>43612</v>
      </c>
      <c r="AK45" s="13" t="s">
        <v>117</v>
      </c>
      <c r="AL45" s="16"/>
      <c r="AM45" s="13"/>
      <c r="AN45" s="13"/>
      <c r="AO45" s="2"/>
    </row>
    <row r="46" spans="1:41" ht="30" customHeight="1" x14ac:dyDescent="0.3">
      <c r="A46" s="68">
        <v>38</v>
      </c>
      <c r="B46" s="4" t="s">
        <v>269</v>
      </c>
      <c r="C46" s="26" t="s">
        <v>177</v>
      </c>
      <c r="D46" s="180">
        <v>3</v>
      </c>
      <c r="E46" s="140">
        <v>4</v>
      </c>
      <c r="F46" s="69">
        <v>3</v>
      </c>
      <c r="G46" s="69">
        <v>4</v>
      </c>
      <c r="H46" s="140">
        <v>3</v>
      </c>
      <c r="I46" s="140">
        <v>4</v>
      </c>
      <c r="J46" s="69">
        <v>3</v>
      </c>
      <c r="K46" s="69">
        <v>4</v>
      </c>
      <c r="L46" s="140">
        <v>3</v>
      </c>
      <c r="M46" s="140">
        <v>4</v>
      </c>
      <c r="N46" s="69">
        <v>3</v>
      </c>
      <c r="O46" s="74">
        <v>4</v>
      </c>
      <c r="P46" s="72" t="s">
        <v>373</v>
      </c>
      <c r="Q46" s="68" t="s">
        <v>373</v>
      </c>
      <c r="R46" s="68" t="s">
        <v>373</v>
      </c>
      <c r="S46" s="68" t="s">
        <v>373</v>
      </c>
      <c r="T46" s="68" t="s">
        <v>91</v>
      </c>
      <c r="U46" s="68" t="s">
        <v>91</v>
      </c>
      <c r="V46" s="68" t="s">
        <v>91</v>
      </c>
      <c r="W46" s="68" t="s">
        <v>91</v>
      </c>
      <c r="X46" s="68" t="s">
        <v>91</v>
      </c>
      <c r="Y46" s="68" t="s">
        <v>91</v>
      </c>
      <c r="Z46" s="13"/>
      <c r="AA46" s="2"/>
      <c r="AB46" s="16"/>
      <c r="AC46" s="13"/>
      <c r="AD46" s="16"/>
      <c r="AE46" s="13"/>
      <c r="AF46" s="16"/>
      <c r="AG46" s="13"/>
      <c r="AH46" s="16"/>
      <c r="AI46" s="13"/>
      <c r="AJ46" s="16"/>
      <c r="AK46" s="13"/>
      <c r="AL46" s="16"/>
      <c r="AM46" s="13"/>
      <c r="AN46" s="13"/>
      <c r="AO46" s="2"/>
    </row>
    <row r="47" spans="1:41" ht="30" customHeight="1" x14ac:dyDescent="0.3">
      <c r="A47" s="68">
        <v>39</v>
      </c>
      <c r="B47" s="4" t="s">
        <v>303</v>
      </c>
      <c r="C47" s="26" t="s">
        <v>177</v>
      </c>
      <c r="D47" s="180">
        <v>3</v>
      </c>
      <c r="E47" s="140">
        <v>4</v>
      </c>
      <c r="F47" s="69">
        <v>3</v>
      </c>
      <c r="G47" s="69">
        <v>4</v>
      </c>
      <c r="H47" s="140">
        <v>3</v>
      </c>
      <c r="I47" s="140">
        <v>4</v>
      </c>
      <c r="J47" s="69">
        <v>3</v>
      </c>
      <c r="K47" s="69">
        <v>4</v>
      </c>
      <c r="L47" s="140">
        <v>3</v>
      </c>
      <c r="M47" s="140">
        <v>4</v>
      </c>
      <c r="N47" s="69">
        <v>3</v>
      </c>
      <c r="O47" s="74">
        <v>4</v>
      </c>
      <c r="P47" s="72" t="s">
        <v>374</v>
      </c>
      <c r="Q47" s="68" t="s">
        <v>374</v>
      </c>
      <c r="R47" s="68" t="s">
        <v>374</v>
      </c>
      <c r="S47" s="68" t="s">
        <v>374</v>
      </c>
      <c r="T47" s="68" t="s">
        <v>92</v>
      </c>
      <c r="U47" s="68" t="s">
        <v>92</v>
      </c>
      <c r="V47" s="68" t="s">
        <v>92</v>
      </c>
      <c r="W47" s="68" t="s">
        <v>92</v>
      </c>
      <c r="X47" s="68" t="s">
        <v>92</v>
      </c>
      <c r="Y47" s="68" t="s">
        <v>92</v>
      </c>
      <c r="Z47" s="13"/>
      <c r="AA47" s="2"/>
      <c r="AB47" s="16"/>
      <c r="AC47" s="13"/>
      <c r="AD47" s="16"/>
      <c r="AE47" s="13"/>
      <c r="AF47" s="16"/>
      <c r="AG47" s="13"/>
      <c r="AH47" s="16"/>
      <c r="AI47" s="13"/>
      <c r="AJ47" s="16"/>
      <c r="AK47" s="13"/>
      <c r="AL47" s="16"/>
      <c r="AM47" s="13"/>
      <c r="AN47" s="13"/>
      <c r="AO47" s="2"/>
    </row>
    <row r="48" spans="1:41" ht="30" customHeight="1" x14ac:dyDescent="0.3">
      <c r="A48" s="68">
        <v>40</v>
      </c>
      <c r="B48" s="4" t="s">
        <v>304</v>
      </c>
      <c r="C48" s="26" t="s">
        <v>177</v>
      </c>
      <c r="D48" s="180">
        <v>3</v>
      </c>
      <c r="E48" s="140">
        <v>4</v>
      </c>
      <c r="F48" s="69">
        <v>3</v>
      </c>
      <c r="G48" s="69">
        <v>4</v>
      </c>
      <c r="H48" s="140">
        <v>3</v>
      </c>
      <c r="I48" s="140">
        <v>4</v>
      </c>
      <c r="J48" s="69">
        <v>3</v>
      </c>
      <c r="K48" s="69">
        <v>4</v>
      </c>
      <c r="L48" s="140">
        <v>3</v>
      </c>
      <c r="M48" s="140">
        <v>4</v>
      </c>
      <c r="N48" s="69">
        <v>3</v>
      </c>
      <c r="O48" s="74">
        <v>4</v>
      </c>
      <c r="P48" s="72" t="s">
        <v>374</v>
      </c>
      <c r="Q48" s="68" t="s">
        <v>374</v>
      </c>
      <c r="R48" s="68" t="s">
        <v>374</v>
      </c>
      <c r="S48" s="68" t="s">
        <v>374</v>
      </c>
      <c r="T48" s="68" t="s">
        <v>92</v>
      </c>
      <c r="U48" s="68" t="s">
        <v>92</v>
      </c>
      <c r="V48" s="68" t="s">
        <v>92</v>
      </c>
      <c r="W48" s="68" t="s">
        <v>92</v>
      </c>
      <c r="X48" s="68" t="s">
        <v>92</v>
      </c>
      <c r="Y48" s="68" t="s">
        <v>92</v>
      </c>
      <c r="Z48" s="13"/>
      <c r="AA48" s="2"/>
      <c r="AB48" s="16"/>
      <c r="AC48" s="13"/>
      <c r="AD48" s="16"/>
      <c r="AE48" s="13"/>
      <c r="AF48" s="16"/>
      <c r="AG48" s="13"/>
      <c r="AH48" s="16"/>
      <c r="AI48" s="13"/>
      <c r="AJ48" s="16"/>
      <c r="AK48" s="13"/>
      <c r="AL48" s="16"/>
      <c r="AM48" s="13"/>
      <c r="AN48" s="13"/>
      <c r="AO48" s="2"/>
    </row>
    <row r="49" spans="1:41" ht="30" customHeight="1" x14ac:dyDescent="0.3">
      <c r="A49" s="68">
        <v>41</v>
      </c>
      <c r="B49" s="4" t="s">
        <v>305</v>
      </c>
      <c r="C49" s="26" t="s">
        <v>177</v>
      </c>
      <c r="D49" s="180">
        <v>3</v>
      </c>
      <c r="E49" s="140">
        <v>4</v>
      </c>
      <c r="F49" s="69">
        <v>3</v>
      </c>
      <c r="G49" s="69">
        <v>4</v>
      </c>
      <c r="H49" s="140">
        <v>3</v>
      </c>
      <c r="I49" s="140">
        <v>4</v>
      </c>
      <c r="J49" s="69">
        <v>3</v>
      </c>
      <c r="K49" s="69">
        <v>4</v>
      </c>
      <c r="L49" s="140">
        <v>3</v>
      </c>
      <c r="M49" s="140">
        <v>4</v>
      </c>
      <c r="N49" s="69">
        <v>3</v>
      </c>
      <c r="O49" s="74">
        <v>4</v>
      </c>
      <c r="P49" s="72" t="s">
        <v>374</v>
      </c>
      <c r="Q49" s="68" t="s">
        <v>374</v>
      </c>
      <c r="R49" s="68" t="s">
        <v>374</v>
      </c>
      <c r="S49" s="68" t="s">
        <v>374</v>
      </c>
      <c r="T49" s="68" t="s">
        <v>92</v>
      </c>
      <c r="U49" s="68" t="s">
        <v>92</v>
      </c>
      <c r="V49" s="68" t="s">
        <v>92</v>
      </c>
      <c r="W49" s="68" t="s">
        <v>92</v>
      </c>
      <c r="X49" s="68" t="s">
        <v>92</v>
      </c>
      <c r="Y49" s="68" t="s">
        <v>92</v>
      </c>
      <c r="Z49" s="13"/>
      <c r="AA49" s="2"/>
      <c r="AB49" s="16"/>
      <c r="AC49" s="13"/>
      <c r="AD49" s="16"/>
      <c r="AE49" s="13"/>
      <c r="AF49" s="16"/>
      <c r="AG49" s="13"/>
      <c r="AH49" s="16"/>
      <c r="AI49" s="13"/>
      <c r="AJ49" s="16">
        <v>43607</v>
      </c>
      <c r="AK49" s="13" t="s">
        <v>125</v>
      </c>
      <c r="AL49" s="16"/>
      <c r="AM49" s="13"/>
      <c r="AN49" s="13"/>
      <c r="AO49" s="2"/>
    </row>
    <row r="50" spans="1:41" ht="30" customHeight="1" x14ac:dyDescent="0.3">
      <c r="A50" s="68">
        <v>42</v>
      </c>
      <c r="B50" s="4" t="s">
        <v>306</v>
      </c>
      <c r="C50" s="26" t="s">
        <v>176</v>
      </c>
      <c r="D50" s="180">
        <v>3</v>
      </c>
      <c r="E50" s="140">
        <v>4</v>
      </c>
      <c r="F50" s="69">
        <v>3</v>
      </c>
      <c r="G50" s="69">
        <v>4</v>
      </c>
      <c r="H50" s="140">
        <v>3</v>
      </c>
      <c r="I50" s="140">
        <v>4</v>
      </c>
      <c r="J50" s="69">
        <v>3</v>
      </c>
      <c r="K50" s="69">
        <v>4</v>
      </c>
      <c r="L50" s="140">
        <v>3</v>
      </c>
      <c r="M50" s="140">
        <v>4</v>
      </c>
      <c r="N50" s="194"/>
      <c r="O50" s="195"/>
      <c r="P50" s="72" t="s">
        <v>374</v>
      </c>
      <c r="Q50" s="68" t="s">
        <v>374</v>
      </c>
      <c r="R50" s="68" t="s">
        <v>374</v>
      </c>
      <c r="S50" s="68" t="s">
        <v>374</v>
      </c>
      <c r="T50" s="68" t="s">
        <v>92</v>
      </c>
      <c r="U50" s="68" t="s">
        <v>92</v>
      </c>
      <c r="V50" s="68" t="s">
        <v>92</v>
      </c>
      <c r="W50" s="68" t="s">
        <v>92</v>
      </c>
      <c r="X50" s="68" t="s">
        <v>92</v>
      </c>
      <c r="Y50" s="68" t="s">
        <v>92</v>
      </c>
      <c r="Z50" s="13"/>
      <c r="AA50" s="2"/>
      <c r="AB50" s="16"/>
      <c r="AC50" s="13"/>
      <c r="AD50" s="16"/>
      <c r="AE50" s="13"/>
      <c r="AF50" s="16">
        <v>44246</v>
      </c>
      <c r="AG50" s="13" t="s">
        <v>349</v>
      </c>
      <c r="AH50" s="16">
        <v>44246</v>
      </c>
      <c r="AI50" s="13" t="s">
        <v>349</v>
      </c>
      <c r="AJ50" s="16">
        <v>44246</v>
      </c>
      <c r="AK50" s="13" t="s">
        <v>349</v>
      </c>
      <c r="AL50" s="16"/>
      <c r="AM50" s="13"/>
      <c r="AN50" s="13"/>
      <c r="AO50" s="21"/>
    </row>
    <row r="51" spans="1:41" ht="30" customHeight="1" x14ac:dyDescent="0.3">
      <c r="A51" s="68">
        <v>43</v>
      </c>
      <c r="B51" s="4" t="s">
        <v>307</v>
      </c>
      <c r="C51" s="26" t="s">
        <v>177</v>
      </c>
      <c r="D51" s="180">
        <v>3</v>
      </c>
      <c r="E51" s="140">
        <v>4</v>
      </c>
      <c r="F51" s="69">
        <v>3</v>
      </c>
      <c r="G51" s="69">
        <v>4</v>
      </c>
      <c r="H51" s="140">
        <v>3</v>
      </c>
      <c r="I51" s="140">
        <v>4</v>
      </c>
      <c r="J51" s="69">
        <v>3</v>
      </c>
      <c r="K51" s="69">
        <v>4</v>
      </c>
      <c r="L51" s="140">
        <v>3</v>
      </c>
      <c r="M51" s="140">
        <v>4</v>
      </c>
      <c r="N51" s="69">
        <v>3</v>
      </c>
      <c r="O51" s="74">
        <v>4</v>
      </c>
      <c r="P51" s="72" t="s">
        <v>374</v>
      </c>
      <c r="Q51" s="68" t="s">
        <v>374</v>
      </c>
      <c r="R51" s="68" t="s">
        <v>374</v>
      </c>
      <c r="S51" s="68" t="s">
        <v>374</v>
      </c>
      <c r="T51" s="68" t="s">
        <v>92</v>
      </c>
      <c r="U51" s="68" t="s">
        <v>92</v>
      </c>
      <c r="V51" s="68" t="s">
        <v>92</v>
      </c>
      <c r="W51" s="68" t="s">
        <v>92</v>
      </c>
      <c r="X51" s="68" t="s">
        <v>92</v>
      </c>
      <c r="Y51" s="68" t="s">
        <v>92</v>
      </c>
      <c r="Z51" s="13"/>
      <c r="AA51" s="2"/>
      <c r="AB51" s="16"/>
      <c r="AC51" s="13"/>
      <c r="AD51" s="16"/>
      <c r="AE51" s="13"/>
      <c r="AF51" s="16"/>
      <c r="AG51" s="13"/>
      <c r="AH51" s="16"/>
      <c r="AI51" s="13"/>
      <c r="AJ51" s="16"/>
      <c r="AK51" s="13"/>
      <c r="AL51" s="16"/>
      <c r="AM51" s="13"/>
      <c r="AN51" s="13"/>
      <c r="AO51" s="2"/>
    </row>
    <row r="52" spans="1:41" ht="30" customHeight="1" x14ac:dyDescent="0.3">
      <c r="A52" s="68">
        <v>44</v>
      </c>
      <c r="B52" s="4" t="s">
        <v>308</v>
      </c>
      <c r="C52" s="26" t="s">
        <v>176</v>
      </c>
      <c r="D52" s="196"/>
      <c r="E52" s="193"/>
      <c r="F52" s="194"/>
      <c r="G52" s="194"/>
      <c r="H52" s="140">
        <v>2</v>
      </c>
      <c r="I52" s="140">
        <v>3</v>
      </c>
      <c r="J52" s="69">
        <v>2</v>
      </c>
      <c r="K52" s="69">
        <v>3</v>
      </c>
      <c r="L52" s="140">
        <v>2</v>
      </c>
      <c r="M52" s="140">
        <v>3</v>
      </c>
      <c r="N52" s="69">
        <v>3</v>
      </c>
      <c r="O52" s="74">
        <v>4</v>
      </c>
      <c r="P52" s="189"/>
      <c r="Q52" s="190"/>
      <c r="R52" s="190"/>
      <c r="S52" s="190"/>
      <c r="T52" s="68" t="s">
        <v>92</v>
      </c>
      <c r="U52" s="68" t="s">
        <v>92</v>
      </c>
      <c r="V52" s="68" t="s">
        <v>92</v>
      </c>
      <c r="W52" s="68" t="s">
        <v>92</v>
      </c>
      <c r="X52" s="68" t="s">
        <v>92</v>
      </c>
      <c r="Y52" s="68" t="s">
        <v>92</v>
      </c>
      <c r="Z52" s="13" t="s">
        <v>184</v>
      </c>
      <c r="AA52" s="2" t="s">
        <v>182</v>
      </c>
      <c r="AB52" s="16"/>
      <c r="AC52" s="13"/>
      <c r="AD52" s="16"/>
      <c r="AE52" s="13"/>
      <c r="AF52" s="16"/>
      <c r="AG52" s="13"/>
      <c r="AH52" s="16"/>
      <c r="AI52" s="13"/>
      <c r="AJ52" s="16">
        <v>43630</v>
      </c>
      <c r="AK52" s="13" t="s">
        <v>132</v>
      </c>
      <c r="AL52" s="16"/>
      <c r="AM52" s="13"/>
      <c r="AN52" s="13"/>
      <c r="AO52" s="2"/>
    </row>
    <row r="53" spans="1:41" ht="30" customHeight="1" x14ac:dyDescent="0.3">
      <c r="A53" s="68">
        <v>45</v>
      </c>
      <c r="B53" s="4" t="s">
        <v>309</v>
      </c>
      <c r="C53" s="26" t="s">
        <v>177</v>
      </c>
      <c r="D53" s="180">
        <v>3</v>
      </c>
      <c r="E53" s="140">
        <v>4</v>
      </c>
      <c r="F53" s="69">
        <v>3</v>
      </c>
      <c r="G53" s="69">
        <v>4</v>
      </c>
      <c r="H53" s="140">
        <v>3</v>
      </c>
      <c r="I53" s="140">
        <v>4</v>
      </c>
      <c r="J53" s="69">
        <v>3</v>
      </c>
      <c r="K53" s="69">
        <v>4</v>
      </c>
      <c r="L53" s="140">
        <v>3</v>
      </c>
      <c r="M53" s="140">
        <v>4</v>
      </c>
      <c r="N53" s="69">
        <v>3</v>
      </c>
      <c r="O53" s="74">
        <v>4</v>
      </c>
      <c r="P53" s="72" t="s">
        <v>374</v>
      </c>
      <c r="Q53" s="68" t="s">
        <v>374</v>
      </c>
      <c r="R53" s="68" t="s">
        <v>374</v>
      </c>
      <c r="S53" s="68" t="s">
        <v>374</v>
      </c>
      <c r="T53" s="68" t="s">
        <v>92</v>
      </c>
      <c r="U53" s="68" t="s">
        <v>92</v>
      </c>
      <c r="V53" s="68" t="s">
        <v>92</v>
      </c>
      <c r="W53" s="68" t="s">
        <v>92</v>
      </c>
      <c r="X53" s="68" t="s">
        <v>92</v>
      </c>
      <c r="Y53" s="68" t="s">
        <v>92</v>
      </c>
      <c r="Z53" s="13"/>
      <c r="AA53" s="2"/>
      <c r="AB53" s="16"/>
      <c r="AC53" s="13"/>
      <c r="AD53" s="16"/>
      <c r="AE53" s="13"/>
      <c r="AF53" s="16"/>
      <c r="AG53" s="13"/>
      <c r="AH53" s="16"/>
      <c r="AI53" s="13"/>
      <c r="AJ53" s="16">
        <v>43613</v>
      </c>
      <c r="AK53" s="13" t="s">
        <v>115</v>
      </c>
      <c r="AL53" s="16"/>
      <c r="AM53" s="13"/>
      <c r="AN53" s="13"/>
      <c r="AO53" s="2"/>
    </row>
    <row r="54" spans="1:41" ht="30" customHeight="1" x14ac:dyDescent="0.3">
      <c r="A54" s="68">
        <v>46</v>
      </c>
      <c r="B54" s="4" t="s">
        <v>3</v>
      </c>
      <c r="C54" s="26" t="s">
        <v>177</v>
      </c>
      <c r="D54" s="180">
        <v>3</v>
      </c>
      <c r="E54" s="140">
        <v>4</v>
      </c>
      <c r="F54" s="69">
        <v>3</v>
      </c>
      <c r="G54" s="69">
        <v>4</v>
      </c>
      <c r="H54" s="140">
        <v>3</v>
      </c>
      <c r="I54" s="140">
        <v>4</v>
      </c>
      <c r="J54" s="69">
        <v>3</v>
      </c>
      <c r="K54" s="69">
        <v>4</v>
      </c>
      <c r="L54" s="140">
        <v>3</v>
      </c>
      <c r="M54" s="140">
        <v>4</v>
      </c>
      <c r="N54" s="69">
        <v>3</v>
      </c>
      <c r="O54" s="74">
        <v>4</v>
      </c>
      <c r="P54" s="72" t="s">
        <v>373</v>
      </c>
      <c r="Q54" s="68" t="s">
        <v>373</v>
      </c>
      <c r="R54" s="68" t="s">
        <v>373</v>
      </c>
      <c r="S54" s="68" t="s">
        <v>373</v>
      </c>
      <c r="T54" s="68" t="s">
        <v>91</v>
      </c>
      <c r="U54" s="68" t="s">
        <v>91</v>
      </c>
      <c r="V54" s="68" t="s">
        <v>91</v>
      </c>
      <c r="W54" s="68" t="s">
        <v>91</v>
      </c>
      <c r="X54" s="68" t="s">
        <v>91</v>
      </c>
      <c r="Y54" s="68" t="s">
        <v>91</v>
      </c>
      <c r="Z54" s="13"/>
      <c r="AA54" s="2"/>
      <c r="AB54" s="16"/>
      <c r="AC54" s="13"/>
      <c r="AD54" s="16"/>
      <c r="AE54" s="13"/>
      <c r="AF54" s="16"/>
      <c r="AG54" s="13"/>
      <c r="AH54" s="16"/>
      <c r="AI54" s="13"/>
      <c r="AJ54" s="16"/>
      <c r="AK54" s="13"/>
      <c r="AL54" s="16"/>
      <c r="AM54" s="13"/>
      <c r="AN54" s="13"/>
      <c r="AO54" s="2"/>
    </row>
    <row r="55" spans="1:41" ht="30" customHeight="1" x14ac:dyDescent="0.3">
      <c r="A55" s="68">
        <v>47</v>
      </c>
      <c r="B55" s="4" t="s">
        <v>310</v>
      </c>
      <c r="C55" s="26" t="s">
        <v>177</v>
      </c>
      <c r="D55" s="180">
        <v>3</v>
      </c>
      <c r="E55" s="140">
        <v>4</v>
      </c>
      <c r="F55" s="69">
        <v>3</v>
      </c>
      <c r="G55" s="69">
        <v>4</v>
      </c>
      <c r="H55" s="140">
        <v>3</v>
      </c>
      <c r="I55" s="140">
        <v>4</v>
      </c>
      <c r="J55" s="69">
        <v>3</v>
      </c>
      <c r="K55" s="69">
        <v>4</v>
      </c>
      <c r="L55" s="140">
        <v>3</v>
      </c>
      <c r="M55" s="140">
        <v>4</v>
      </c>
      <c r="N55" s="69">
        <v>3</v>
      </c>
      <c r="O55" s="74">
        <v>4</v>
      </c>
      <c r="P55" s="72" t="s">
        <v>374</v>
      </c>
      <c r="Q55" s="68" t="s">
        <v>374</v>
      </c>
      <c r="R55" s="68" t="s">
        <v>374</v>
      </c>
      <c r="S55" s="68" t="s">
        <v>374</v>
      </c>
      <c r="T55" s="68" t="s">
        <v>92</v>
      </c>
      <c r="U55" s="68" t="s">
        <v>92</v>
      </c>
      <c r="V55" s="68" t="s">
        <v>92</v>
      </c>
      <c r="W55" s="68" t="s">
        <v>92</v>
      </c>
      <c r="X55" s="68" t="s">
        <v>92</v>
      </c>
      <c r="Y55" s="68" t="s">
        <v>92</v>
      </c>
      <c r="Z55" s="13"/>
      <c r="AA55" s="2"/>
      <c r="AB55" s="16"/>
      <c r="AC55" s="13"/>
      <c r="AD55" s="16"/>
      <c r="AE55" s="13"/>
      <c r="AF55" s="16"/>
      <c r="AG55" s="13"/>
      <c r="AH55" s="16"/>
      <c r="AI55" s="13"/>
      <c r="AJ55" s="16"/>
      <c r="AK55" s="13"/>
      <c r="AL55" s="16"/>
      <c r="AM55" s="13"/>
      <c r="AN55" s="13"/>
      <c r="AO55" s="2"/>
    </row>
    <row r="56" spans="1:41" ht="30" customHeight="1" x14ac:dyDescent="0.3">
      <c r="A56" s="68">
        <v>48</v>
      </c>
      <c r="B56" s="4" t="s">
        <v>311</v>
      </c>
      <c r="C56" s="26" t="s">
        <v>177</v>
      </c>
      <c r="D56" s="180">
        <v>3</v>
      </c>
      <c r="E56" s="140">
        <v>4</v>
      </c>
      <c r="F56" s="69">
        <v>3</v>
      </c>
      <c r="G56" s="69">
        <v>4</v>
      </c>
      <c r="H56" s="140">
        <v>3</v>
      </c>
      <c r="I56" s="140">
        <v>4</v>
      </c>
      <c r="J56" s="69">
        <v>3</v>
      </c>
      <c r="K56" s="69">
        <v>4</v>
      </c>
      <c r="L56" s="140">
        <v>3</v>
      </c>
      <c r="M56" s="140">
        <v>4</v>
      </c>
      <c r="N56" s="69">
        <v>3</v>
      </c>
      <c r="O56" s="74">
        <v>4</v>
      </c>
      <c r="P56" s="72" t="s">
        <v>374</v>
      </c>
      <c r="Q56" s="68" t="s">
        <v>374</v>
      </c>
      <c r="R56" s="68" t="s">
        <v>374</v>
      </c>
      <c r="S56" s="68" t="s">
        <v>374</v>
      </c>
      <c r="T56" s="68" t="s">
        <v>92</v>
      </c>
      <c r="U56" s="68" t="s">
        <v>92</v>
      </c>
      <c r="V56" s="68" t="s">
        <v>92</v>
      </c>
      <c r="W56" s="68" t="s">
        <v>92</v>
      </c>
      <c r="X56" s="68" t="s">
        <v>92</v>
      </c>
      <c r="Y56" s="68" t="s">
        <v>92</v>
      </c>
      <c r="Z56" s="13"/>
      <c r="AA56" s="2"/>
      <c r="AB56" s="16"/>
      <c r="AC56" s="13"/>
      <c r="AD56" s="16"/>
      <c r="AE56" s="13"/>
      <c r="AF56" s="16"/>
      <c r="AG56" s="13"/>
      <c r="AH56" s="16"/>
      <c r="AI56" s="13"/>
      <c r="AJ56" s="16">
        <v>43619</v>
      </c>
      <c r="AK56" s="13" t="s">
        <v>105</v>
      </c>
      <c r="AL56" s="16"/>
      <c r="AM56" s="13"/>
      <c r="AN56" s="13"/>
      <c r="AO56" s="2"/>
    </row>
    <row r="57" spans="1:41" ht="30" customHeight="1" x14ac:dyDescent="0.3">
      <c r="A57" s="68">
        <v>49</v>
      </c>
      <c r="B57" s="4" t="s">
        <v>81</v>
      </c>
      <c r="C57" s="26" t="s">
        <v>176</v>
      </c>
      <c r="D57" s="180">
        <v>0</v>
      </c>
      <c r="E57" s="140">
        <v>4</v>
      </c>
      <c r="F57" s="69">
        <v>0</v>
      </c>
      <c r="G57" s="69">
        <v>4</v>
      </c>
      <c r="H57" s="140">
        <v>0</v>
      </c>
      <c r="I57" s="140">
        <v>4</v>
      </c>
      <c r="J57" s="69">
        <v>0</v>
      </c>
      <c r="K57" s="69">
        <v>4</v>
      </c>
      <c r="L57" s="140">
        <v>0</v>
      </c>
      <c r="M57" s="140">
        <v>4</v>
      </c>
      <c r="N57" s="69">
        <v>3</v>
      </c>
      <c r="O57" s="74">
        <v>4</v>
      </c>
      <c r="P57" s="72" t="s">
        <v>373</v>
      </c>
      <c r="Q57" s="68" t="s">
        <v>373</v>
      </c>
      <c r="R57" s="68" t="s">
        <v>373</v>
      </c>
      <c r="S57" s="68" t="s">
        <v>373</v>
      </c>
      <c r="T57" s="68" t="s">
        <v>91</v>
      </c>
      <c r="U57" s="68" t="s">
        <v>91</v>
      </c>
      <c r="V57" s="68" t="s">
        <v>91</v>
      </c>
      <c r="W57" s="68" t="s">
        <v>91</v>
      </c>
      <c r="X57" s="68" t="s">
        <v>91</v>
      </c>
      <c r="Y57" s="68" t="s">
        <v>91</v>
      </c>
      <c r="Z57" s="13" t="s">
        <v>210</v>
      </c>
      <c r="AA57" s="2"/>
      <c r="AB57" s="16"/>
      <c r="AC57" s="13"/>
      <c r="AD57" s="16"/>
      <c r="AE57" s="13"/>
      <c r="AF57" s="16"/>
      <c r="AG57" s="13"/>
      <c r="AH57" s="16">
        <v>43949</v>
      </c>
      <c r="AI57" s="13" t="s">
        <v>90</v>
      </c>
      <c r="AJ57" s="16"/>
      <c r="AK57" s="13"/>
      <c r="AL57" s="16">
        <v>44081</v>
      </c>
      <c r="AM57" s="13" t="s">
        <v>255</v>
      </c>
      <c r="AN57" s="13" t="s">
        <v>256</v>
      </c>
      <c r="AO57" s="21"/>
    </row>
    <row r="58" spans="1:41" ht="30" customHeight="1" x14ac:dyDescent="0.3">
      <c r="A58" s="68">
        <v>50</v>
      </c>
      <c r="B58" s="4" t="s">
        <v>312</v>
      </c>
      <c r="C58" s="26" t="s">
        <v>176</v>
      </c>
      <c r="D58" s="263"/>
      <c r="E58" s="264"/>
      <c r="F58" s="265"/>
      <c r="G58" s="265"/>
      <c r="H58" s="140">
        <v>3</v>
      </c>
      <c r="I58" s="140">
        <v>4</v>
      </c>
      <c r="J58" s="69">
        <v>3</v>
      </c>
      <c r="K58" s="69">
        <v>4</v>
      </c>
      <c r="L58" s="140">
        <v>3</v>
      </c>
      <c r="M58" s="140">
        <v>4</v>
      </c>
      <c r="N58" s="69">
        <v>3</v>
      </c>
      <c r="O58" s="74">
        <v>4</v>
      </c>
      <c r="P58" s="189"/>
      <c r="Q58" s="190"/>
      <c r="R58" s="190"/>
      <c r="S58" s="190"/>
      <c r="T58" s="68" t="s">
        <v>92</v>
      </c>
      <c r="U58" s="68" t="s">
        <v>92</v>
      </c>
      <c r="V58" s="68" t="s">
        <v>92</v>
      </c>
      <c r="W58" s="68" t="s">
        <v>92</v>
      </c>
      <c r="X58" s="68" t="s">
        <v>92</v>
      </c>
      <c r="Y58" s="68" t="s">
        <v>92</v>
      </c>
      <c r="Z58" s="71" t="s">
        <v>443</v>
      </c>
      <c r="AA58" s="2" t="s">
        <v>170</v>
      </c>
      <c r="AB58" s="16"/>
      <c r="AC58" s="13"/>
      <c r="AD58" s="16"/>
      <c r="AE58" s="13"/>
      <c r="AF58" s="16"/>
      <c r="AG58" s="13"/>
      <c r="AH58" s="16">
        <v>43978</v>
      </c>
      <c r="AI58" s="13" t="s">
        <v>99</v>
      </c>
      <c r="AJ58" s="16"/>
      <c r="AK58" s="13"/>
      <c r="AL58" s="16"/>
      <c r="AM58" s="13"/>
      <c r="AN58" s="13"/>
      <c r="AO58" s="2"/>
    </row>
    <row r="59" spans="1:41" ht="30" customHeight="1" x14ac:dyDescent="0.3">
      <c r="A59" s="68">
        <v>51</v>
      </c>
      <c r="B59" s="4" t="s">
        <v>313</v>
      </c>
      <c r="C59" s="26" t="s">
        <v>177</v>
      </c>
      <c r="D59" s="180">
        <v>3</v>
      </c>
      <c r="E59" s="140">
        <v>4</v>
      </c>
      <c r="F59" s="69">
        <v>3</v>
      </c>
      <c r="G59" s="69">
        <v>4</v>
      </c>
      <c r="H59" s="140">
        <v>3</v>
      </c>
      <c r="I59" s="140">
        <v>4</v>
      </c>
      <c r="J59" s="69">
        <v>3</v>
      </c>
      <c r="K59" s="69">
        <v>4</v>
      </c>
      <c r="L59" s="140">
        <v>3</v>
      </c>
      <c r="M59" s="140">
        <v>4</v>
      </c>
      <c r="N59" s="69">
        <v>3</v>
      </c>
      <c r="O59" s="74">
        <v>4</v>
      </c>
      <c r="P59" s="72" t="s">
        <v>374</v>
      </c>
      <c r="Q59" s="68" t="s">
        <v>374</v>
      </c>
      <c r="R59" s="68" t="s">
        <v>374</v>
      </c>
      <c r="S59" s="68" t="s">
        <v>374</v>
      </c>
      <c r="T59" s="68" t="s">
        <v>92</v>
      </c>
      <c r="U59" s="68" t="s">
        <v>92</v>
      </c>
      <c r="V59" s="68" t="s">
        <v>92</v>
      </c>
      <c r="W59" s="68" t="s">
        <v>92</v>
      </c>
      <c r="X59" s="68" t="s">
        <v>92</v>
      </c>
      <c r="Y59" s="68" t="s">
        <v>92</v>
      </c>
      <c r="Z59" s="13"/>
      <c r="AA59" s="2"/>
      <c r="AB59" s="16"/>
      <c r="AC59" s="13"/>
      <c r="AD59" s="16"/>
      <c r="AE59" s="13"/>
      <c r="AF59" s="16"/>
      <c r="AG59" s="13"/>
      <c r="AH59" s="16"/>
      <c r="AI59" s="13"/>
      <c r="AJ59" s="16">
        <v>43619</v>
      </c>
      <c r="AK59" s="13" t="s">
        <v>102</v>
      </c>
      <c r="AL59" s="16"/>
      <c r="AM59" s="13"/>
      <c r="AN59" s="13"/>
      <c r="AO59" s="2"/>
    </row>
    <row r="60" spans="1:41" ht="30" customHeight="1" x14ac:dyDescent="0.3">
      <c r="A60" s="68">
        <v>52</v>
      </c>
      <c r="B60" s="4" t="s">
        <v>314</v>
      </c>
      <c r="C60" s="26" t="s">
        <v>177</v>
      </c>
      <c r="D60" s="180">
        <v>3</v>
      </c>
      <c r="E60" s="140">
        <v>4</v>
      </c>
      <c r="F60" s="69">
        <v>3</v>
      </c>
      <c r="G60" s="69">
        <v>4</v>
      </c>
      <c r="H60" s="140">
        <v>3</v>
      </c>
      <c r="I60" s="140">
        <v>4</v>
      </c>
      <c r="J60" s="69">
        <v>3</v>
      </c>
      <c r="K60" s="69">
        <v>4</v>
      </c>
      <c r="L60" s="140">
        <v>3</v>
      </c>
      <c r="M60" s="140">
        <v>4</v>
      </c>
      <c r="N60" s="69">
        <v>3</v>
      </c>
      <c r="O60" s="74">
        <v>4</v>
      </c>
      <c r="P60" s="72" t="s">
        <v>374</v>
      </c>
      <c r="Q60" s="68" t="s">
        <v>374</v>
      </c>
      <c r="R60" s="68" t="s">
        <v>374</v>
      </c>
      <c r="S60" s="68" t="s">
        <v>374</v>
      </c>
      <c r="T60" s="68" t="s">
        <v>92</v>
      </c>
      <c r="U60" s="68" t="s">
        <v>92</v>
      </c>
      <c r="V60" s="68" t="s">
        <v>92</v>
      </c>
      <c r="W60" s="68" t="s">
        <v>92</v>
      </c>
      <c r="X60" s="68" t="s">
        <v>92</v>
      </c>
      <c r="Y60" s="68" t="s">
        <v>92</v>
      </c>
      <c r="Z60" s="13"/>
      <c r="AA60" s="2"/>
      <c r="AB60" s="16"/>
      <c r="AC60" s="13"/>
      <c r="AD60" s="16"/>
      <c r="AE60" s="13"/>
      <c r="AF60" s="16"/>
      <c r="AG60" s="13"/>
      <c r="AH60" s="16"/>
      <c r="AI60" s="13"/>
      <c r="AJ60" s="16"/>
      <c r="AK60" s="13"/>
      <c r="AL60" s="16"/>
      <c r="AM60" s="13"/>
      <c r="AN60" s="13"/>
      <c r="AO60" s="2"/>
    </row>
    <row r="61" spans="1:41" ht="30" customHeight="1" x14ac:dyDescent="0.3">
      <c r="A61" s="68">
        <v>53</v>
      </c>
      <c r="B61" s="4" t="s">
        <v>315</v>
      </c>
      <c r="C61" s="26" t="s">
        <v>177</v>
      </c>
      <c r="D61" s="180">
        <v>3</v>
      </c>
      <c r="E61" s="140">
        <v>4</v>
      </c>
      <c r="F61" s="69">
        <v>3</v>
      </c>
      <c r="G61" s="69">
        <v>4</v>
      </c>
      <c r="H61" s="140">
        <v>3</v>
      </c>
      <c r="I61" s="140">
        <v>4</v>
      </c>
      <c r="J61" s="69">
        <v>3</v>
      </c>
      <c r="K61" s="69">
        <v>4</v>
      </c>
      <c r="L61" s="140">
        <v>3</v>
      </c>
      <c r="M61" s="140">
        <v>4</v>
      </c>
      <c r="N61" s="69">
        <v>3</v>
      </c>
      <c r="O61" s="74">
        <v>4</v>
      </c>
      <c r="P61" s="72" t="s">
        <v>374</v>
      </c>
      <c r="Q61" s="68" t="s">
        <v>374</v>
      </c>
      <c r="R61" s="68" t="s">
        <v>374</v>
      </c>
      <c r="S61" s="68" t="s">
        <v>374</v>
      </c>
      <c r="T61" s="68" t="s">
        <v>92</v>
      </c>
      <c r="U61" s="68" t="s">
        <v>92</v>
      </c>
      <c r="V61" s="68" t="s">
        <v>92</v>
      </c>
      <c r="W61" s="68" t="s">
        <v>92</v>
      </c>
      <c r="X61" s="68" t="s">
        <v>92</v>
      </c>
      <c r="Y61" s="68" t="s">
        <v>92</v>
      </c>
      <c r="Z61" s="13"/>
      <c r="AA61" s="2"/>
      <c r="AB61" s="16"/>
      <c r="AC61" s="13"/>
      <c r="AD61" s="16"/>
      <c r="AE61" s="13"/>
      <c r="AF61" s="16"/>
      <c r="AG61" s="13"/>
      <c r="AH61" s="16"/>
      <c r="AI61" s="13"/>
      <c r="AJ61" s="16"/>
      <c r="AK61" s="13"/>
      <c r="AL61" s="16"/>
      <c r="AM61" s="13"/>
      <c r="AN61" s="13"/>
      <c r="AO61" s="2"/>
    </row>
    <row r="62" spans="1:41" ht="30" customHeight="1" x14ac:dyDescent="0.3">
      <c r="A62" s="68">
        <v>54</v>
      </c>
      <c r="B62" s="4" t="s">
        <v>270</v>
      </c>
      <c r="C62" s="26" t="s">
        <v>177</v>
      </c>
      <c r="D62" s="180">
        <v>3</v>
      </c>
      <c r="E62" s="140">
        <v>4</v>
      </c>
      <c r="F62" s="69">
        <v>3</v>
      </c>
      <c r="G62" s="69">
        <v>4</v>
      </c>
      <c r="H62" s="140">
        <v>3</v>
      </c>
      <c r="I62" s="140">
        <v>4</v>
      </c>
      <c r="J62" s="69">
        <v>3</v>
      </c>
      <c r="K62" s="69">
        <v>4</v>
      </c>
      <c r="L62" s="140">
        <v>3</v>
      </c>
      <c r="M62" s="140">
        <v>4</v>
      </c>
      <c r="N62" s="69">
        <v>3</v>
      </c>
      <c r="O62" s="74">
        <v>4</v>
      </c>
      <c r="P62" s="72" t="s">
        <v>373</v>
      </c>
      <c r="Q62" s="68" t="s">
        <v>373</v>
      </c>
      <c r="R62" s="68" t="s">
        <v>373</v>
      </c>
      <c r="S62" s="68" t="s">
        <v>373</v>
      </c>
      <c r="T62" s="68" t="s">
        <v>91</v>
      </c>
      <c r="U62" s="68" t="s">
        <v>91</v>
      </c>
      <c r="V62" s="68" t="s">
        <v>91</v>
      </c>
      <c r="W62" s="68" t="s">
        <v>91</v>
      </c>
      <c r="X62" s="68" t="s">
        <v>91</v>
      </c>
      <c r="Y62" s="68" t="s">
        <v>91</v>
      </c>
      <c r="Z62" s="13"/>
      <c r="AA62" s="2"/>
      <c r="AB62" s="16"/>
      <c r="AC62" s="13"/>
      <c r="AD62" s="16"/>
      <c r="AE62" s="13"/>
      <c r="AF62" s="16"/>
      <c r="AG62" s="13"/>
      <c r="AH62" s="16"/>
      <c r="AI62" s="13"/>
      <c r="AJ62" s="16"/>
      <c r="AK62" s="13"/>
      <c r="AL62" s="16"/>
      <c r="AM62" s="13"/>
      <c r="AN62" s="13"/>
      <c r="AO62" s="2"/>
    </row>
    <row r="63" spans="1:41" ht="30" customHeight="1" x14ac:dyDescent="0.3">
      <c r="A63" s="68">
        <v>55</v>
      </c>
      <c r="B63" s="4" t="s">
        <v>316</v>
      </c>
      <c r="C63" s="26" t="s">
        <v>177</v>
      </c>
      <c r="D63" s="180">
        <v>3</v>
      </c>
      <c r="E63" s="140">
        <v>4</v>
      </c>
      <c r="F63" s="69">
        <v>3</v>
      </c>
      <c r="G63" s="69">
        <v>4</v>
      </c>
      <c r="H63" s="140">
        <v>3</v>
      </c>
      <c r="I63" s="140">
        <v>4</v>
      </c>
      <c r="J63" s="69">
        <v>3</v>
      </c>
      <c r="K63" s="69">
        <v>4</v>
      </c>
      <c r="L63" s="140">
        <v>3</v>
      </c>
      <c r="M63" s="140">
        <v>4</v>
      </c>
      <c r="N63" s="69">
        <v>3</v>
      </c>
      <c r="O63" s="74">
        <v>4</v>
      </c>
      <c r="P63" s="72" t="s">
        <v>374</v>
      </c>
      <c r="Q63" s="68" t="s">
        <v>374</v>
      </c>
      <c r="R63" s="68" t="s">
        <v>374</v>
      </c>
      <c r="S63" s="68" t="s">
        <v>374</v>
      </c>
      <c r="T63" s="68" t="s">
        <v>92</v>
      </c>
      <c r="U63" s="68" t="s">
        <v>92</v>
      </c>
      <c r="V63" s="68" t="s">
        <v>92</v>
      </c>
      <c r="W63" s="68" t="s">
        <v>92</v>
      </c>
      <c r="X63" s="68" t="s">
        <v>92</v>
      </c>
      <c r="Y63" s="68" t="s">
        <v>92</v>
      </c>
      <c r="Z63" s="13"/>
      <c r="AA63" s="2"/>
      <c r="AB63" s="16"/>
      <c r="AC63" s="13"/>
      <c r="AD63" s="16"/>
      <c r="AE63" s="13"/>
      <c r="AF63" s="16"/>
      <c r="AG63" s="13"/>
      <c r="AH63" s="16"/>
      <c r="AI63" s="13"/>
      <c r="AJ63" s="16">
        <v>43616</v>
      </c>
      <c r="AK63" s="13" t="s">
        <v>107</v>
      </c>
      <c r="AL63" s="16"/>
      <c r="AM63" s="13"/>
      <c r="AN63" s="13"/>
      <c r="AO63" s="2"/>
    </row>
    <row r="64" spans="1:41" ht="30" customHeight="1" x14ac:dyDescent="0.3">
      <c r="A64" s="68">
        <v>56</v>
      </c>
      <c r="B64" s="4" t="s">
        <v>317</v>
      </c>
      <c r="C64" s="26" t="s">
        <v>176</v>
      </c>
      <c r="D64" s="196"/>
      <c r="E64" s="193"/>
      <c r="F64" s="197"/>
      <c r="G64" s="197"/>
      <c r="H64" s="141">
        <v>1</v>
      </c>
      <c r="I64" s="141">
        <v>2</v>
      </c>
      <c r="J64" s="75">
        <v>1</v>
      </c>
      <c r="K64" s="75">
        <v>2</v>
      </c>
      <c r="L64" s="141">
        <v>1</v>
      </c>
      <c r="M64" s="141">
        <v>2</v>
      </c>
      <c r="N64" s="75">
        <v>3</v>
      </c>
      <c r="O64" s="76">
        <v>4</v>
      </c>
      <c r="P64" s="189"/>
      <c r="Q64" s="190"/>
      <c r="R64" s="190"/>
      <c r="S64" s="190"/>
      <c r="T64" s="68" t="s">
        <v>92</v>
      </c>
      <c r="U64" s="68" t="s">
        <v>92</v>
      </c>
      <c r="V64" s="68" t="s">
        <v>92</v>
      </c>
      <c r="W64" s="68" t="s">
        <v>92</v>
      </c>
      <c r="X64" s="68" t="s">
        <v>92</v>
      </c>
      <c r="Y64" s="68" t="s">
        <v>92</v>
      </c>
      <c r="Z64" s="179" t="s">
        <v>444</v>
      </c>
      <c r="AA64" s="2" t="s">
        <v>170</v>
      </c>
      <c r="AB64" s="17"/>
      <c r="AC64" s="14"/>
      <c r="AD64" s="17"/>
      <c r="AE64" s="14"/>
      <c r="AF64" s="17"/>
      <c r="AG64" s="14"/>
      <c r="AH64" s="17"/>
      <c r="AI64" s="14"/>
      <c r="AJ64" s="17">
        <v>43642</v>
      </c>
      <c r="AK64" s="14" t="s">
        <v>140</v>
      </c>
      <c r="AL64" s="17"/>
      <c r="AM64" s="14"/>
      <c r="AN64" s="14"/>
      <c r="AO64" s="5"/>
    </row>
    <row r="65" spans="1:41" ht="30" customHeight="1" x14ac:dyDescent="0.3">
      <c r="A65" s="68">
        <v>57</v>
      </c>
      <c r="B65" s="4" t="s">
        <v>318</v>
      </c>
      <c r="C65" s="26" t="s">
        <v>177</v>
      </c>
      <c r="D65" s="180">
        <v>3</v>
      </c>
      <c r="E65" s="140">
        <v>4</v>
      </c>
      <c r="F65" s="69">
        <v>3</v>
      </c>
      <c r="G65" s="69">
        <v>4</v>
      </c>
      <c r="H65" s="140">
        <v>3</v>
      </c>
      <c r="I65" s="140">
        <v>4</v>
      </c>
      <c r="J65" s="69">
        <v>3</v>
      </c>
      <c r="K65" s="69">
        <v>4</v>
      </c>
      <c r="L65" s="140">
        <v>3</v>
      </c>
      <c r="M65" s="140">
        <v>4</v>
      </c>
      <c r="N65" s="69">
        <v>3</v>
      </c>
      <c r="O65" s="74">
        <v>4</v>
      </c>
      <c r="P65" s="72" t="s">
        <v>91</v>
      </c>
      <c r="Q65" s="68" t="s">
        <v>91</v>
      </c>
      <c r="R65" s="68" t="s">
        <v>375</v>
      </c>
      <c r="S65" s="68" t="s">
        <v>375</v>
      </c>
      <c r="T65" s="68" t="s">
        <v>92</v>
      </c>
      <c r="U65" s="68" t="s">
        <v>92</v>
      </c>
      <c r="V65" s="68" t="s">
        <v>92</v>
      </c>
      <c r="W65" s="68" t="s">
        <v>92</v>
      </c>
      <c r="X65" s="68" t="s">
        <v>92</v>
      </c>
      <c r="Y65" s="68" t="s">
        <v>92</v>
      </c>
      <c r="Z65" s="13"/>
      <c r="AA65" s="2"/>
      <c r="AB65" s="16"/>
      <c r="AC65" s="13"/>
      <c r="AD65" s="16">
        <v>44567</v>
      </c>
      <c r="AE65" s="13" t="s">
        <v>376</v>
      </c>
      <c r="AF65" s="16"/>
      <c r="AG65" s="13"/>
      <c r="AH65" s="16"/>
      <c r="AI65" s="13"/>
      <c r="AJ65" s="16"/>
      <c r="AK65" s="13"/>
      <c r="AL65" s="16"/>
      <c r="AM65" s="13"/>
      <c r="AN65" s="13"/>
      <c r="AO65" s="2"/>
    </row>
    <row r="66" spans="1:41" ht="30" customHeight="1" x14ac:dyDescent="0.3">
      <c r="A66" s="68">
        <v>58</v>
      </c>
      <c r="B66" s="4" t="s">
        <v>319</v>
      </c>
      <c r="C66" s="26" t="s">
        <v>177</v>
      </c>
      <c r="D66" s="180">
        <v>2</v>
      </c>
      <c r="E66" s="140">
        <v>3</v>
      </c>
      <c r="F66" s="69">
        <v>2</v>
      </c>
      <c r="G66" s="69">
        <v>3</v>
      </c>
      <c r="H66" s="140">
        <v>2</v>
      </c>
      <c r="I66" s="140">
        <v>3</v>
      </c>
      <c r="J66" s="69">
        <v>3</v>
      </c>
      <c r="K66" s="69">
        <v>4</v>
      </c>
      <c r="L66" s="140">
        <v>3</v>
      </c>
      <c r="M66" s="140">
        <v>4</v>
      </c>
      <c r="N66" s="69">
        <v>3</v>
      </c>
      <c r="O66" s="74">
        <v>4</v>
      </c>
      <c r="P66" s="72" t="s">
        <v>373</v>
      </c>
      <c r="Q66" s="68" t="s">
        <v>373</v>
      </c>
      <c r="R66" s="68" t="s">
        <v>373</v>
      </c>
      <c r="S66" s="68" t="s">
        <v>373</v>
      </c>
      <c r="T66" s="68" t="s">
        <v>91</v>
      </c>
      <c r="U66" s="68" t="s">
        <v>91</v>
      </c>
      <c r="V66" s="68" t="s">
        <v>92</v>
      </c>
      <c r="W66" s="68" t="s">
        <v>92</v>
      </c>
      <c r="X66" s="68" t="s">
        <v>92</v>
      </c>
      <c r="Y66" s="68" t="s">
        <v>92</v>
      </c>
      <c r="Z66" s="13"/>
      <c r="AA66" s="2"/>
      <c r="AB66" s="16"/>
      <c r="AC66" s="13"/>
      <c r="AD66" s="16"/>
      <c r="AE66" s="13"/>
      <c r="AF66" s="16"/>
      <c r="AG66" s="13"/>
      <c r="AH66" s="16"/>
      <c r="AI66" s="13"/>
      <c r="AJ66" s="16"/>
      <c r="AK66" s="13"/>
      <c r="AL66" s="16"/>
      <c r="AM66" s="13"/>
      <c r="AN66" s="13"/>
      <c r="AO66" s="2"/>
    </row>
    <row r="67" spans="1:41" ht="30" customHeight="1" x14ac:dyDescent="0.3">
      <c r="A67" s="68">
        <v>59</v>
      </c>
      <c r="B67" s="4" t="s">
        <v>2</v>
      </c>
      <c r="C67" s="26" t="s">
        <v>177</v>
      </c>
      <c r="D67" s="180">
        <v>3</v>
      </c>
      <c r="E67" s="140">
        <v>4</v>
      </c>
      <c r="F67" s="69">
        <v>3</v>
      </c>
      <c r="G67" s="69">
        <v>4</v>
      </c>
      <c r="H67" s="140">
        <v>3</v>
      </c>
      <c r="I67" s="140">
        <v>4</v>
      </c>
      <c r="J67" s="69">
        <v>3</v>
      </c>
      <c r="K67" s="69">
        <v>4</v>
      </c>
      <c r="L67" s="140">
        <v>3</v>
      </c>
      <c r="M67" s="140">
        <v>4</v>
      </c>
      <c r="N67" s="69">
        <v>3</v>
      </c>
      <c r="O67" s="74">
        <v>4</v>
      </c>
      <c r="P67" s="72" t="s">
        <v>374</v>
      </c>
      <c r="Q67" s="68" t="s">
        <v>374</v>
      </c>
      <c r="R67" s="68" t="s">
        <v>374</v>
      </c>
      <c r="S67" s="68" t="s">
        <v>374</v>
      </c>
      <c r="T67" s="68" t="s">
        <v>92</v>
      </c>
      <c r="U67" s="68" t="s">
        <v>92</v>
      </c>
      <c r="V67" s="68" t="s">
        <v>92</v>
      </c>
      <c r="W67" s="68" t="s">
        <v>92</v>
      </c>
      <c r="X67" s="68" t="s">
        <v>92</v>
      </c>
      <c r="Y67" s="68" t="s">
        <v>92</v>
      </c>
      <c r="Z67" s="13"/>
      <c r="AA67" s="2"/>
      <c r="AB67" s="16"/>
      <c r="AC67" s="13"/>
      <c r="AD67" s="16"/>
      <c r="AE67" s="13"/>
      <c r="AF67" s="16"/>
      <c r="AG67" s="13"/>
      <c r="AH67" s="16"/>
      <c r="AI67" s="13"/>
      <c r="AJ67" s="16"/>
      <c r="AK67" s="13"/>
      <c r="AL67" s="16"/>
      <c r="AM67" s="13"/>
      <c r="AN67" s="13"/>
      <c r="AO67" s="2"/>
    </row>
    <row r="68" spans="1:41" ht="30" customHeight="1" x14ac:dyDescent="0.3">
      <c r="A68" s="68">
        <v>60</v>
      </c>
      <c r="B68" s="4" t="s">
        <v>271</v>
      </c>
      <c r="C68" s="26" t="s">
        <v>177</v>
      </c>
      <c r="D68" s="180">
        <v>1</v>
      </c>
      <c r="E68" s="140">
        <v>2</v>
      </c>
      <c r="F68" s="69">
        <v>1</v>
      </c>
      <c r="G68" s="69">
        <v>2</v>
      </c>
      <c r="H68" s="140">
        <v>1</v>
      </c>
      <c r="I68" s="140">
        <v>2</v>
      </c>
      <c r="J68" s="69">
        <v>1</v>
      </c>
      <c r="K68" s="69">
        <v>2</v>
      </c>
      <c r="L68" s="140">
        <v>1</v>
      </c>
      <c r="M68" s="140">
        <v>2</v>
      </c>
      <c r="N68" s="69">
        <v>3</v>
      </c>
      <c r="O68" s="74">
        <v>4</v>
      </c>
      <c r="P68" s="72" t="s">
        <v>373</v>
      </c>
      <c r="Q68" s="68" t="s">
        <v>373</v>
      </c>
      <c r="R68" s="68" t="s">
        <v>373</v>
      </c>
      <c r="S68" s="68" t="s">
        <v>373</v>
      </c>
      <c r="T68" s="68" t="s">
        <v>91</v>
      </c>
      <c r="U68" s="68" t="s">
        <v>91</v>
      </c>
      <c r="V68" s="68" t="s">
        <v>91</v>
      </c>
      <c r="W68" s="68" t="s">
        <v>91</v>
      </c>
      <c r="X68" s="68" t="s">
        <v>91</v>
      </c>
      <c r="Y68" s="68" t="s">
        <v>91</v>
      </c>
      <c r="Z68" s="13"/>
      <c r="AA68" s="2"/>
      <c r="AB68" s="16"/>
      <c r="AC68" s="13"/>
      <c r="AD68" s="16"/>
      <c r="AE68" s="13"/>
      <c r="AF68" s="16"/>
      <c r="AG68" s="13"/>
      <c r="AH68" s="16"/>
      <c r="AI68" s="13"/>
      <c r="AJ68" s="16">
        <v>43607</v>
      </c>
      <c r="AK68" s="13" t="s">
        <v>124</v>
      </c>
      <c r="AL68" s="16"/>
      <c r="AM68" s="13"/>
      <c r="AN68" s="13"/>
      <c r="AO68" s="2"/>
    </row>
    <row r="69" spans="1:41" ht="30" customHeight="1" x14ac:dyDescent="0.3">
      <c r="A69" s="68">
        <v>61</v>
      </c>
      <c r="B69" s="4" t="s">
        <v>7</v>
      </c>
      <c r="C69" s="26" t="s">
        <v>177</v>
      </c>
      <c r="D69" s="180">
        <v>3</v>
      </c>
      <c r="E69" s="140">
        <v>4</v>
      </c>
      <c r="F69" s="69">
        <v>3</v>
      </c>
      <c r="G69" s="69">
        <v>4</v>
      </c>
      <c r="H69" s="140">
        <v>3</v>
      </c>
      <c r="I69" s="140">
        <v>4</v>
      </c>
      <c r="J69" s="69">
        <v>3</v>
      </c>
      <c r="K69" s="69">
        <v>4</v>
      </c>
      <c r="L69" s="140">
        <v>3</v>
      </c>
      <c r="M69" s="140">
        <v>4</v>
      </c>
      <c r="N69" s="69">
        <v>3</v>
      </c>
      <c r="O69" s="74">
        <v>4</v>
      </c>
      <c r="P69" s="72" t="s">
        <v>373</v>
      </c>
      <c r="Q69" s="68" t="s">
        <v>373</v>
      </c>
      <c r="R69" s="68" t="s">
        <v>373</v>
      </c>
      <c r="S69" s="68" t="s">
        <v>373</v>
      </c>
      <c r="T69" s="68" t="s">
        <v>91</v>
      </c>
      <c r="U69" s="68" t="s">
        <v>91</v>
      </c>
      <c r="V69" s="68" t="s">
        <v>91</v>
      </c>
      <c r="W69" s="68" t="s">
        <v>91</v>
      </c>
      <c r="X69" s="68" t="s">
        <v>91</v>
      </c>
      <c r="Y69" s="68" t="s">
        <v>91</v>
      </c>
      <c r="Z69" s="13"/>
      <c r="AA69" s="2"/>
      <c r="AB69" s="16"/>
      <c r="AC69" s="13"/>
      <c r="AD69" s="16"/>
      <c r="AE69" s="13"/>
      <c r="AF69" s="16"/>
      <c r="AG69" s="13"/>
      <c r="AH69" s="16"/>
      <c r="AI69" s="13"/>
      <c r="AJ69" s="16"/>
      <c r="AK69" s="13"/>
      <c r="AL69" s="16"/>
      <c r="AM69" s="13"/>
      <c r="AN69" s="13"/>
      <c r="AO69" s="2"/>
    </row>
    <row r="70" spans="1:41" ht="30" customHeight="1" x14ac:dyDescent="0.3">
      <c r="A70" s="68">
        <v>62</v>
      </c>
      <c r="B70" s="4" t="s">
        <v>143</v>
      </c>
      <c r="C70" s="26" t="s">
        <v>176</v>
      </c>
      <c r="D70" s="180">
        <v>3</v>
      </c>
      <c r="E70" s="140">
        <v>4</v>
      </c>
      <c r="F70" s="69">
        <v>3</v>
      </c>
      <c r="G70" s="69">
        <v>4</v>
      </c>
      <c r="H70" s="140">
        <v>3</v>
      </c>
      <c r="I70" s="140">
        <v>4</v>
      </c>
      <c r="J70" s="69">
        <v>3</v>
      </c>
      <c r="K70" s="69">
        <v>4</v>
      </c>
      <c r="L70" s="140">
        <v>3</v>
      </c>
      <c r="M70" s="140">
        <v>4</v>
      </c>
      <c r="N70" s="69">
        <v>3</v>
      </c>
      <c r="O70" s="74">
        <v>4</v>
      </c>
      <c r="P70" s="72" t="s">
        <v>373</v>
      </c>
      <c r="Q70" s="68" t="s">
        <v>373</v>
      </c>
      <c r="R70" s="68" t="s">
        <v>373</v>
      </c>
      <c r="S70" s="68" t="s">
        <v>373</v>
      </c>
      <c r="T70" s="68" t="s">
        <v>91</v>
      </c>
      <c r="U70" s="68" t="s">
        <v>91</v>
      </c>
      <c r="V70" s="68" t="s">
        <v>91</v>
      </c>
      <c r="W70" s="68" t="s">
        <v>91</v>
      </c>
      <c r="X70" s="68" t="s">
        <v>91</v>
      </c>
      <c r="Y70" s="68" t="s">
        <v>91</v>
      </c>
      <c r="Z70" s="13"/>
      <c r="AA70" s="2"/>
      <c r="AB70" s="16"/>
      <c r="AC70" s="13"/>
      <c r="AD70" s="16"/>
      <c r="AE70" s="13"/>
      <c r="AF70" s="16"/>
      <c r="AG70" s="13"/>
      <c r="AH70" s="16"/>
      <c r="AI70" s="13"/>
      <c r="AJ70" s="16">
        <v>43640</v>
      </c>
      <c r="AK70" s="13" t="s">
        <v>142</v>
      </c>
      <c r="AL70" s="16"/>
      <c r="AM70" s="13"/>
      <c r="AN70" s="13"/>
      <c r="AO70" s="2"/>
    </row>
    <row r="71" spans="1:41" ht="30" customHeight="1" x14ac:dyDescent="0.3">
      <c r="A71" s="68">
        <v>63</v>
      </c>
      <c r="B71" s="4" t="s">
        <v>8</v>
      </c>
      <c r="C71" s="26" t="s">
        <v>177</v>
      </c>
      <c r="D71" s="180">
        <v>1</v>
      </c>
      <c r="E71" s="140">
        <v>0</v>
      </c>
      <c r="F71" s="69">
        <v>1</v>
      </c>
      <c r="G71" s="69">
        <v>0</v>
      </c>
      <c r="H71" s="140">
        <v>1</v>
      </c>
      <c r="I71" s="140">
        <v>0</v>
      </c>
      <c r="J71" s="69">
        <v>1</v>
      </c>
      <c r="K71" s="69">
        <v>0</v>
      </c>
      <c r="L71" s="140">
        <v>1</v>
      </c>
      <c r="M71" s="140">
        <v>0</v>
      </c>
      <c r="N71" s="69">
        <v>3</v>
      </c>
      <c r="O71" s="74">
        <v>4</v>
      </c>
      <c r="P71" s="72" t="s">
        <v>374</v>
      </c>
      <c r="Q71" s="68" t="s">
        <v>373</v>
      </c>
      <c r="R71" s="68" t="s">
        <v>374</v>
      </c>
      <c r="S71" s="68" t="s">
        <v>373</v>
      </c>
      <c r="T71" s="68" t="s">
        <v>92</v>
      </c>
      <c r="U71" s="68" t="s">
        <v>91</v>
      </c>
      <c r="V71" s="68" t="s">
        <v>92</v>
      </c>
      <c r="W71" s="68" t="s">
        <v>91</v>
      </c>
      <c r="X71" s="68" t="s">
        <v>92</v>
      </c>
      <c r="Y71" s="68" t="s">
        <v>91</v>
      </c>
      <c r="Z71" s="13"/>
      <c r="AA71" s="2"/>
      <c r="AB71" s="16"/>
      <c r="AC71" s="13"/>
      <c r="AD71" s="16"/>
      <c r="AE71" s="13"/>
      <c r="AF71" s="16"/>
      <c r="AG71" s="13"/>
      <c r="AH71" s="16"/>
      <c r="AI71" s="13"/>
      <c r="AJ71" s="16">
        <v>43607</v>
      </c>
      <c r="AK71" s="13" t="s">
        <v>123</v>
      </c>
      <c r="AL71" s="16"/>
      <c r="AM71" s="13"/>
      <c r="AN71" s="13"/>
      <c r="AO71" s="2"/>
    </row>
    <row r="72" spans="1:41" ht="30" customHeight="1" x14ac:dyDescent="0.3">
      <c r="A72" s="68">
        <v>64</v>
      </c>
      <c r="B72" s="4" t="s">
        <v>272</v>
      </c>
      <c r="C72" s="26" t="s">
        <v>177</v>
      </c>
      <c r="D72" s="180">
        <v>3</v>
      </c>
      <c r="E72" s="140">
        <v>4</v>
      </c>
      <c r="F72" s="69">
        <v>3</v>
      </c>
      <c r="G72" s="69">
        <v>4</v>
      </c>
      <c r="H72" s="140">
        <v>3</v>
      </c>
      <c r="I72" s="140">
        <v>4</v>
      </c>
      <c r="J72" s="69">
        <v>3</v>
      </c>
      <c r="K72" s="69">
        <v>4</v>
      </c>
      <c r="L72" s="140">
        <v>3</v>
      </c>
      <c r="M72" s="140">
        <v>4</v>
      </c>
      <c r="N72" s="69">
        <v>3</v>
      </c>
      <c r="O72" s="74">
        <v>4</v>
      </c>
      <c r="P72" s="72" t="s">
        <v>373</v>
      </c>
      <c r="Q72" s="68" t="s">
        <v>373</v>
      </c>
      <c r="R72" s="68" t="s">
        <v>373</v>
      </c>
      <c r="S72" s="68" t="s">
        <v>373</v>
      </c>
      <c r="T72" s="68" t="s">
        <v>91</v>
      </c>
      <c r="U72" s="68" t="s">
        <v>91</v>
      </c>
      <c r="V72" s="68" t="s">
        <v>91</v>
      </c>
      <c r="W72" s="68" t="s">
        <v>91</v>
      </c>
      <c r="X72" s="68" t="s">
        <v>91</v>
      </c>
      <c r="Y72" s="68" t="s">
        <v>91</v>
      </c>
      <c r="Z72" s="13"/>
      <c r="AA72" s="2"/>
      <c r="AB72" s="16"/>
      <c r="AC72" s="13"/>
      <c r="AD72" s="16"/>
      <c r="AE72" s="13"/>
      <c r="AF72" s="16"/>
      <c r="AG72" s="13"/>
      <c r="AH72" s="16"/>
      <c r="AI72" s="13"/>
      <c r="AJ72" s="16">
        <v>43614</v>
      </c>
      <c r="AK72" s="13" t="s">
        <v>156</v>
      </c>
      <c r="AL72" s="16"/>
      <c r="AM72" s="13"/>
      <c r="AN72" s="13"/>
      <c r="AO72" s="2"/>
    </row>
    <row r="73" spans="1:41" ht="30" customHeight="1" x14ac:dyDescent="0.3">
      <c r="A73" s="68">
        <v>65</v>
      </c>
      <c r="B73" s="4" t="s">
        <v>320</v>
      </c>
      <c r="C73" s="26" t="s">
        <v>177</v>
      </c>
      <c r="D73" s="180">
        <v>3</v>
      </c>
      <c r="E73" s="140">
        <v>4</v>
      </c>
      <c r="F73" s="69">
        <v>3</v>
      </c>
      <c r="G73" s="69">
        <v>4</v>
      </c>
      <c r="H73" s="140">
        <v>3</v>
      </c>
      <c r="I73" s="140">
        <v>4</v>
      </c>
      <c r="J73" s="69">
        <v>3</v>
      </c>
      <c r="K73" s="69">
        <v>4</v>
      </c>
      <c r="L73" s="140">
        <v>3</v>
      </c>
      <c r="M73" s="140">
        <v>4</v>
      </c>
      <c r="N73" s="69">
        <v>3</v>
      </c>
      <c r="O73" s="74">
        <v>4</v>
      </c>
      <c r="P73" s="72" t="s">
        <v>373</v>
      </c>
      <c r="Q73" s="68" t="s">
        <v>373</v>
      </c>
      <c r="R73" s="68" t="s">
        <v>373</v>
      </c>
      <c r="S73" s="68" t="s">
        <v>373</v>
      </c>
      <c r="T73" s="68" t="s">
        <v>91</v>
      </c>
      <c r="U73" s="68" t="s">
        <v>91</v>
      </c>
      <c r="V73" s="68" t="s">
        <v>91</v>
      </c>
      <c r="W73" s="68" t="s">
        <v>91</v>
      </c>
      <c r="X73" s="68" t="s">
        <v>91</v>
      </c>
      <c r="Y73" s="68" t="s">
        <v>91</v>
      </c>
      <c r="Z73" s="13"/>
      <c r="AA73" s="2"/>
      <c r="AB73" s="16"/>
      <c r="AC73" s="13"/>
      <c r="AD73" s="16"/>
      <c r="AE73" s="13"/>
      <c r="AF73" s="16"/>
      <c r="AG73" s="13"/>
      <c r="AH73" s="16">
        <v>43944</v>
      </c>
      <c r="AI73" s="13" t="s">
        <v>226</v>
      </c>
      <c r="AJ73" s="16"/>
      <c r="AK73" s="13"/>
      <c r="AL73" s="16"/>
      <c r="AM73" s="13"/>
      <c r="AN73" s="13"/>
      <c r="AO73" s="2"/>
    </row>
    <row r="74" spans="1:41" ht="30" customHeight="1" x14ac:dyDescent="0.3">
      <c r="A74" s="68">
        <v>66</v>
      </c>
      <c r="B74" s="4" t="s">
        <v>321</v>
      </c>
      <c r="C74" s="26" t="s">
        <v>177</v>
      </c>
      <c r="D74" s="180">
        <v>3</v>
      </c>
      <c r="E74" s="140">
        <v>4</v>
      </c>
      <c r="F74" s="69">
        <v>3</v>
      </c>
      <c r="G74" s="69">
        <v>4</v>
      </c>
      <c r="H74" s="140">
        <v>3</v>
      </c>
      <c r="I74" s="140">
        <v>4</v>
      </c>
      <c r="J74" s="69">
        <v>3</v>
      </c>
      <c r="K74" s="69">
        <v>4</v>
      </c>
      <c r="L74" s="140">
        <v>3</v>
      </c>
      <c r="M74" s="140">
        <v>4</v>
      </c>
      <c r="N74" s="69">
        <v>3</v>
      </c>
      <c r="O74" s="74">
        <v>4</v>
      </c>
      <c r="P74" s="72" t="s">
        <v>374</v>
      </c>
      <c r="Q74" s="68" t="s">
        <v>374</v>
      </c>
      <c r="R74" s="68" t="s">
        <v>374</v>
      </c>
      <c r="S74" s="68" t="s">
        <v>374</v>
      </c>
      <c r="T74" s="68" t="s">
        <v>92</v>
      </c>
      <c r="U74" s="68" t="s">
        <v>92</v>
      </c>
      <c r="V74" s="68" t="s">
        <v>92</v>
      </c>
      <c r="W74" s="68" t="s">
        <v>92</v>
      </c>
      <c r="X74" s="68" t="s">
        <v>92</v>
      </c>
      <c r="Y74" s="68" t="s">
        <v>92</v>
      </c>
      <c r="Z74" s="13"/>
      <c r="AA74" s="2"/>
      <c r="AB74" s="16"/>
      <c r="AC74" s="13"/>
      <c r="AD74" s="16"/>
      <c r="AE74" s="13"/>
      <c r="AF74" s="16"/>
      <c r="AG74" s="13"/>
      <c r="AH74" s="16"/>
      <c r="AI74" s="13"/>
      <c r="AJ74" s="16">
        <v>43613</v>
      </c>
      <c r="AK74" s="13" t="s">
        <v>116</v>
      </c>
      <c r="AL74" s="16"/>
      <c r="AM74" s="13"/>
      <c r="AN74" s="13"/>
      <c r="AO74" s="2"/>
    </row>
    <row r="75" spans="1:41" ht="30" customHeight="1" x14ac:dyDescent="0.3">
      <c r="A75" s="68">
        <v>67</v>
      </c>
      <c r="B75" s="4" t="s">
        <v>273</v>
      </c>
      <c r="C75" s="26" t="s">
        <v>177</v>
      </c>
      <c r="D75" s="180">
        <v>3</v>
      </c>
      <c r="E75" s="140">
        <v>4</v>
      </c>
      <c r="F75" s="69">
        <v>3</v>
      </c>
      <c r="G75" s="69">
        <v>4</v>
      </c>
      <c r="H75" s="140">
        <v>3</v>
      </c>
      <c r="I75" s="140">
        <v>4</v>
      </c>
      <c r="J75" s="69">
        <v>3</v>
      </c>
      <c r="K75" s="69">
        <v>4</v>
      </c>
      <c r="L75" s="140">
        <v>3</v>
      </c>
      <c r="M75" s="140">
        <v>4</v>
      </c>
      <c r="N75" s="69">
        <v>3</v>
      </c>
      <c r="O75" s="74">
        <v>4</v>
      </c>
      <c r="P75" s="72" t="s">
        <v>373</v>
      </c>
      <c r="Q75" s="68" t="s">
        <v>373</v>
      </c>
      <c r="R75" s="68" t="s">
        <v>373</v>
      </c>
      <c r="S75" s="68" t="s">
        <v>373</v>
      </c>
      <c r="T75" s="68" t="s">
        <v>91</v>
      </c>
      <c r="U75" s="68" t="s">
        <v>91</v>
      </c>
      <c r="V75" s="68" t="s">
        <v>91</v>
      </c>
      <c r="W75" s="68" t="s">
        <v>91</v>
      </c>
      <c r="X75" s="68" t="s">
        <v>91</v>
      </c>
      <c r="Y75" s="68" t="s">
        <v>91</v>
      </c>
      <c r="Z75" s="13"/>
      <c r="AA75" s="2"/>
      <c r="AB75" s="16"/>
      <c r="AC75" s="13"/>
      <c r="AD75" s="16"/>
      <c r="AE75" s="13"/>
      <c r="AF75" s="16"/>
      <c r="AG75" s="13"/>
      <c r="AH75" s="16"/>
      <c r="AI75" s="13"/>
      <c r="AJ75" s="16">
        <v>43637</v>
      </c>
      <c r="AK75" s="13" t="s">
        <v>138</v>
      </c>
      <c r="AL75" s="16"/>
      <c r="AM75" s="13"/>
      <c r="AN75" s="13"/>
      <c r="AO75" s="2"/>
    </row>
    <row r="76" spans="1:41" ht="30" customHeight="1" x14ac:dyDescent="0.3">
      <c r="A76" s="68">
        <v>68</v>
      </c>
      <c r="B76" s="4" t="s">
        <v>274</v>
      </c>
      <c r="C76" s="26" t="s">
        <v>176</v>
      </c>
      <c r="D76" s="180">
        <v>1</v>
      </c>
      <c r="E76" s="140">
        <v>1</v>
      </c>
      <c r="F76" s="69">
        <v>1</v>
      </c>
      <c r="G76" s="69">
        <v>1</v>
      </c>
      <c r="H76" s="140">
        <v>1</v>
      </c>
      <c r="I76" s="140">
        <v>1</v>
      </c>
      <c r="J76" s="69">
        <v>1</v>
      </c>
      <c r="K76" s="69">
        <v>1</v>
      </c>
      <c r="L76" s="140">
        <v>1</v>
      </c>
      <c r="M76" s="140">
        <v>1</v>
      </c>
      <c r="N76" s="69">
        <v>3</v>
      </c>
      <c r="O76" s="74">
        <v>4</v>
      </c>
      <c r="P76" s="72" t="s">
        <v>373</v>
      </c>
      <c r="Q76" s="68" t="s">
        <v>373</v>
      </c>
      <c r="R76" s="68" t="s">
        <v>373</v>
      </c>
      <c r="S76" s="68" t="s">
        <v>373</v>
      </c>
      <c r="T76" s="68" t="s">
        <v>91</v>
      </c>
      <c r="U76" s="68" t="s">
        <v>91</v>
      </c>
      <c r="V76" s="68" t="s">
        <v>91</v>
      </c>
      <c r="W76" s="68" t="s">
        <v>91</v>
      </c>
      <c r="X76" s="68" t="s">
        <v>91</v>
      </c>
      <c r="Y76" s="68" t="s">
        <v>91</v>
      </c>
      <c r="Z76" s="13"/>
      <c r="AA76" s="2"/>
      <c r="AB76" s="16"/>
      <c r="AC76" s="13"/>
      <c r="AD76" s="16"/>
      <c r="AE76" s="13"/>
      <c r="AF76" s="16"/>
      <c r="AG76" s="13"/>
      <c r="AH76" s="16"/>
      <c r="AI76" s="13"/>
      <c r="AJ76" s="16">
        <v>43616</v>
      </c>
      <c r="AK76" s="13" t="s">
        <v>109</v>
      </c>
      <c r="AL76" s="16"/>
      <c r="AM76" s="13"/>
      <c r="AN76" s="13"/>
      <c r="AO76" s="2"/>
    </row>
    <row r="77" spans="1:41" ht="30" customHeight="1" x14ac:dyDescent="0.3">
      <c r="A77" s="68">
        <v>69</v>
      </c>
      <c r="B77" s="4" t="s">
        <v>275</v>
      </c>
      <c r="C77" s="26" t="s">
        <v>176</v>
      </c>
      <c r="D77" s="180">
        <v>1</v>
      </c>
      <c r="E77" s="140">
        <v>1</v>
      </c>
      <c r="F77" s="69">
        <v>1</v>
      </c>
      <c r="G77" s="69">
        <v>1</v>
      </c>
      <c r="H77" s="140">
        <v>1</v>
      </c>
      <c r="I77" s="140">
        <v>1</v>
      </c>
      <c r="J77" s="69">
        <v>1</v>
      </c>
      <c r="K77" s="69">
        <v>1</v>
      </c>
      <c r="L77" s="140">
        <v>1</v>
      </c>
      <c r="M77" s="140">
        <v>1</v>
      </c>
      <c r="N77" s="69">
        <v>3</v>
      </c>
      <c r="O77" s="74">
        <v>4</v>
      </c>
      <c r="P77" s="72" t="s">
        <v>373</v>
      </c>
      <c r="Q77" s="68" t="s">
        <v>373</v>
      </c>
      <c r="R77" s="68" t="s">
        <v>373</v>
      </c>
      <c r="S77" s="68" t="s">
        <v>373</v>
      </c>
      <c r="T77" s="68" t="s">
        <v>91</v>
      </c>
      <c r="U77" s="68" t="s">
        <v>91</v>
      </c>
      <c r="V77" s="68" t="s">
        <v>91</v>
      </c>
      <c r="W77" s="68" t="s">
        <v>91</v>
      </c>
      <c r="X77" s="68" t="s">
        <v>91</v>
      </c>
      <c r="Y77" s="68" t="s">
        <v>91</v>
      </c>
      <c r="Z77" s="13"/>
      <c r="AA77" s="2"/>
      <c r="AB77" s="16"/>
      <c r="AC77" s="13"/>
      <c r="AD77" s="16"/>
      <c r="AE77" s="13"/>
      <c r="AF77" s="16"/>
      <c r="AG77" s="13"/>
      <c r="AH77" s="16"/>
      <c r="AI77" s="13"/>
      <c r="AJ77" s="16"/>
      <c r="AK77" s="13"/>
      <c r="AL77" s="16"/>
      <c r="AM77" s="13"/>
      <c r="AN77" s="13"/>
      <c r="AO77" s="2"/>
    </row>
    <row r="78" spans="1:41" ht="30" customHeight="1" x14ac:dyDescent="0.3">
      <c r="A78" s="68">
        <v>70</v>
      </c>
      <c r="B78" s="4" t="s">
        <v>322</v>
      </c>
      <c r="C78" s="26" t="s">
        <v>177</v>
      </c>
      <c r="D78" s="180">
        <v>3</v>
      </c>
      <c r="E78" s="140">
        <v>4</v>
      </c>
      <c r="F78" s="69">
        <v>3</v>
      </c>
      <c r="G78" s="69">
        <v>4</v>
      </c>
      <c r="H78" s="140">
        <v>3</v>
      </c>
      <c r="I78" s="140">
        <v>4</v>
      </c>
      <c r="J78" s="69">
        <v>3</v>
      </c>
      <c r="K78" s="69">
        <v>4</v>
      </c>
      <c r="L78" s="140">
        <v>3</v>
      </c>
      <c r="M78" s="140">
        <v>4</v>
      </c>
      <c r="N78" s="69">
        <v>3</v>
      </c>
      <c r="O78" s="74">
        <v>4</v>
      </c>
      <c r="P78" s="72" t="s">
        <v>374</v>
      </c>
      <c r="Q78" s="68" t="s">
        <v>374</v>
      </c>
      <c r="R78" s="68" t="s">
        <v>374</v>
      </c>
      <c r="S78" s="68" t="s">
        <v>374</v>
      </c>
      <c r="T78" s="68" t="s">
        <v>92</v>
      </c>
      <c r="U78" s="68" t="s">
        <v>92</v>
      </c>
      <c r="V78" s="68" t="s">
        <v>92</v>
      </c>
      <c r="W78" s="68" t="s">
        <v>92</v>
      </c>
      <c r="X78" s="68" t="s">
        <v>92</v>
      </c>
      <c r="Y78" s="68" t="s">
        <v>92</v>
      </c>
      <c r="Z78" s="13"/>
      <c r="AA78" s="2"/>
      <c r="AB78" s="16"/>
      <c r="AC78" s="13"/>
      <c r="AD78" s="16"/>
      <c r="AE78" s="13"/>
      <c r="AF78" s="16"/>
      <c r="AG78" s="13"/>
      <c r="AH78" s="16"/>
      <c r="AI78" s="13"/>
      <c r="AJ78" s="16">
        <v>43616</v>
      </c>
      <c r="AK78" s="13" t="s">
        <v>106</v>
      </c>
      <c r="AL78" s="16"/>
      <c r="AM78" s="13"/>
      <c r="AN78" s="13"/>
      <c r="AO78" s="2"/>
    </row>
    <row r="79" spans="1:41" ht="45" x14ac:dyDescent="0.3">
      <c r="A79" s="68">
        <v>71</v>
      </c>
      <c r="B79" s="4" t="s">
        <v>323</v>
      </c>
      <c r="C79" s="26" t="s">
        <v>177</v>
      </c>
      <c r="D79" s="180">
        <v>2</v>
      </c>
      <c r="E79" s="140">
        <v>3</v>
      </c>
      <c r="F79" s="69">
        <v>2</v>
      </c>
      <c r="G79" s="69">
        <v>3</v>
      </c>
      <c r="H79" s="140">
        <v>2</v>
      </c>
      <c r="I79" s="140">
        <v>3</v>
      </c>
      <c r="J79" s="69">
        <v>2</v>
      </c>
      <c r="K79" s="69">
        <v>3</v>
      </c>
      <c r="L79" s="140">
        <v>2</v>
      </c>
      <c r="M79" s="140">
        <v>3</v>
      </c>
      <c r="N79" s="69">
        <v>3</v>
      </c>
      <c r="O79" s="74">
        <v>4</v>
      </c>
      <c r="P79" s="72" t="s">
        <v>374</v>
      </c>
      <c r="Q79" s="68" t="s">
        <v>374</v>
      </c>
      <c r="R79" s="68" t="s">
        <v>374</v>
      </c>
      <c r="S79" s="68" t="s">
        <v>374</v>
      </c>
      <c r="T79" s="68" t="s">
        <v>92</v>
      </c>
      <c r="U79" s="68" t="s">
        <v>92</v>
      </c>
      <c r="V79" s="68" t="s">
        <v>92</v>
      </c>
      <c r="W79" s="68" t="s">
        <v>92</v>
      </c>
      <c r="X79" s="68" t="s">
        <v>92</v>
      </c>
      <c r="Y79" s="68" t="s">
        <v>92</v>
      </c>
      <c r="Z79" s="71" t="s">
        <v>467</v>
      </c>
      <c r="AA79" s="2"/>
      <c r="AB79" s="16"/>
      <c r="AC79" s="13"/>
      <c r="AD79" s="16"/>
      <c r="AE79" s="13"/>
      <c r="AF79" s="16"/>
      <c r="AG79" s="13"/>
      <c r="AH79" s="16"/>
      <c r="AI79" s="13"/>
      <c r="AJ79" s="16">
        <v>43608</v>
      </c>
      <c r="AK79" s="13" t="s">
        <v>120</v>
      </c>
      <c r="AL79" s="16"/>
      <c r="AM79" s="13"/>
      <c r="AN79" s="13"/>
      <c r="AO79" s="2"/>
    </row>
    <row r="80" spans="1:41" ht="30" customHeight="1" x14ac:dyDescent="0.3">
      <c r="A80" s="68">
        <v>72</v>
      </c>
      <c r="B80" s="4" t="s">
        <v>276</v>
      </c>
      <c r="C80" s="26" t="s">
        <v>177</v>
      </c>
      <c r="D80" s="180">
        <v>0</v>
      </c>
      <c r="E80" s="140">
        <v>0</v>
      </c>
      <c r="F80" s="69">
        <v>0</v>
      </c>
      <c r="G80" s="69">
        <v>0</v>
      </c>
      <c r="H80" s="140">
        <v>0</v>
      </c>
      <c r="I80" s="140">
        <v>0</v>
      </c>
      <c r="J80" s="69">
        <v>0</v>
      </c>
      <c r="K80" s="69">
        <v>0</v>
      </c>
      <c r="L80" s="140">
        <v>0</v>
      </c>
      <c r="M80" s="140">
        <v>0</v>
      </c>
      <c r="N80" s="69">
        <v>3</v>
      </c>
      <c r="O80" s="74">
        <v>4</v>
      </c>
      <c r="P80" s="72" t="s">
        <v>373</v>
      </c>
      <c r="Q80" s="68" t="s">
        <v>373</v>
      </c>
      <c r="R80" s="68" t="s">
        <v>373</v>
      </c>
      <c r="S80" s="68" t="s">
        <v>373</v>
      </c>
      <c r="T80" s="68" t="s">
        <v>91</v>
      </c>
      <c r="U80" s="68" t="s">
        <v>91</v>
      </c>
      <c r="V80" s="68" t="s">
        <v>91</v>
      </c>
      <c r="W80" s="68" t="s">
        <v>91</v>
      </c>
      <c r="X80" s="68" t="s">
        <v>91</v>
      </c>
      <c r="Y80" s="68" t="s">
        <v>91</v>
      </c>
      <c r="Z80" s="13"/>
      <c r="AA80" s="2"/>
      <c r="AB80" s="16"/>
      <c r="AC80" s="13"/>
      <c r="AD80" s="16"/>
      <c r="AE80" s="13"/>
      <c r="AF80" s="16"/>
      <c r="AG80" s="13"/>
      <c r="AH80" s="16"/>
      <c r="AI80" s="13"/>
      <c r="AJ80" s="16"/>
      <c r="AK80" s="13"/>
      <c r="AL80" s="16"/>
      <c r="AM80" s="13"/>
      <c r="AN80" s="13"/>
      <c r="AO80" s="21"/>
    </row>
    <row r="81" spans="1:41" ht="30" customHeight="1" x14ac:dyDescent="0.3">
      <c r="A81" s="68">
        <v>73</v>
      </c>
      <c r="B81" s="4" t="s">
        <v>277</v>
      </c>
      <c r="C81" s="26" t="s">
        <v>177</v>
      </c>
      <c r="D81" s="180">
        <v>2</v>
      </c>
      <c r="E81" s="140">
        <v>3</v>
      </c>
      <c r="F81" s="69">
        <v>2</v>
      </c>
      <c r="G81" s="69">
        <v>3</v>
      </c>
      <c r="H81" s="140">
        <v>2</v>
      </c>
      <c r="I81" s="140">
        <v>3</v>
      </c>
      <c r="J81" s="69">
        <v>2</v>
      </c>
      <c r="K81" s="69">
        <v>3</v>
      </c>
      <c r="L81" s="140">
        <v>2</v>
      </c>
      <c r="M81" s="140">
        <v>3</v>
      </c>
      <c r="N81" s="69">
        <v>3</v>
      </c>
      <c r="O81" s="74">
        <v>4</v>
      </c>
      <c r="P81" s="72" t="s">
        <v>373</v>
      </c>
      <c r="Q81" s="68" t="s">
        <v>373</v>
      </c>
      <c r="R81" s="68" t="s">
        <v>373</v>
      </c>
      <c r="S81" s="68" t="s">
        <v>373</v>
      </c>
      <c r="T81" s="68" t="s">
        <v>91</v>
      </c>
      <c r="U81" s="68" t="s">
        <v>91</v>
      </c>
      <c r="V81" s="68" t="s">
        <v>91</v>
      </c>
      <c r="W81" s="68" t="s">
        <v>91</v>
      </c>
      <c r="X81" s="68" t="s">
        <v>91</v>
      </c>
      <c r="Y81" s="68" t="s">
        <v>91</v>
      </c>
      <c r="Z81" s="13"/>
      <c r="AA81" s="2"/>
      <c r="AB81" s="16"/>
      <c r="AC81" s="13"/>
      <c r="AD81" s="16"/>
      <c r="AE81" s="13"/>
      <c r="AF81" s="16"/>
      <c r="AG81" s="13"/>
      <c r="AH81" s="16"/>
      <c r="AI81" s="13"/>
      <c r="AJ81" s="16"/>
      <c r="AK81" s="13"/>
      <c r="AL81" s="16"/>
      <c r="AM81" s="13"/>
      <c r="AN81" s="13"/>
      <c r="AO81" s="2"/>
    </row>
    <row r="82" spans="1:41" ht="30" customHeight="1" x14ac:dyDescent="0.3">
      <c r="A82" s="68">
        <v>74</v>
      </c>
      <c r="B82" s="4" t="s">
        <v>324</v>
      </c>
      <c r="C82" s="26" t="s">
        <v>177</v>
      </c>
      <c r="D82" s="180">
        <v>3</v>
      </c>
      <c r="E82" s="140">
        <v>4</v>
      </c>
      <c r="F82" s="69">
        <v>3</v>
      </c>
      <c r="G82" s="69">
        <v>4</v>
      </c>
      <c r="H82" s="140">
        <v>3</v>
      </c>
      <c r="I82" s="140">
        <v>4</v>
      </c>
      <c r="J82" s="69">
        <v>3</v>
      </c>
      <c r="K82" s="69">
        <v>4</v>
      </c>
      <c r="L82" s="140">
        <v>3</v>
      </c>
      <c r="M82" s="140">
        <v>4</v>
      </c>
      <c r="N82" s="69">
        <v>3</v>
      </c>
      <c r="O82" s="74">
        <v>4</v>
      </c>
      <c r="P82" s="72" t="s">
        <v>374</v>
      </c>
      <c r="Q82" s="68" t="s">
        <v>374</v>
      </c>
      <c r="R82" s="68" t="s">
        <v>374</v>
      </c>
      <c r="S82" s="68" t="s">
        <v>374</v>
      </c>
      <c r="T82" s="68" t="s">
        <v>92</v>
      </c>
      <c r="U82" s="68" t="s">
        <v>92</v>
      </c>
      <c r="V82" s="68" t="s">
        <v>92</v>
      </c>
      <c r="W82" s="68" t="s">
        <v>92</v>
      </c>
      <c r="X82" s="68" t="s">
        <v>92</v>
      </c>
      <c r="Y82" s="68" t="s">
        <v>92</v>
      </c>
      <c r="Z82" s="13"/>
      <c r="AA82" s="2"/>
      <c r="AB82" s="16"/>
      <c r="AC82" s="13"/>
      <c r="AD82" s="16"/>
      <c r="AE82" s="13"/>
      <c r="AF82" s="16"/>
      <c r="AG82" s="13"/>
      <c r="AH82" s="16"/>
      <c r="AI82" s="13"/>
      <c r="AJ82" s="16"/>
      <c r="AK82" s="13"/>
      <c r="AL82" s="16"/>
      <c r="AM82" s="13"/>
      <c r="AN82" s="13"/>
      <c r="AO82" s="2"/>
    </row>
    <row r="83" spans="1:41" ht="30" customHeight="1" x14ac:dyDescent="0.3">
      <c r="A83" s="68">
        <v>75</v>
      </c>
      <c r="B83" s="4" t="s">
        <v>285</v>
      </c>
      <c r="C83" s="26" t="s">
        <v>177</v>
      </c>
      <c r="D83" s="180">
        <v>2</v>
      </c>
      <c r="E83" s="140">
        <v>2</v>
      </c>
      <c r="F83" s="69">
        <v>2</v>
      </c>
      <c r="G83" s="69">
        <v>2</v>
      </c>
      <c r="H83" s="140">
        <v>2</v>
      </c>
      <c r="I83" s="336">
        <v>2</v>
      </c>
      <c r="J83" s="69">
        <v>2</v>
      </c>
      <c r="K83" s="69">
        <v>3</v>
      </c>
      <c r="L83" s="140">
        <v>2</v>
      </c>
      <c r="M83" s="140">
        <v>3</v>
      </c>
      <c r="N83" s="69">
        <v>3</v>
      </c>
      <c r="O83" s="74">
        <v>4</v>
      </c>
      <c r="P83" s="72" t="s">
        <v>373</v>
      </c>
      <c r="Q83" s="68" t="s">
        <v>373</v>
      </c>
      <c r="R83" s="68" t="s">
        <v>373</v>
      </c>
      <c r="S83" s="68" t="s">
        <v>373</v>
      </c>
      <c r="T83" s="337" t="s">
        <v>91</v>
      </c>
      <c r="U83" s="337" t="s">
        <v>91</v>
      </c>
      <c r="V83" s="68" t="s">
        <v>92</v>
      </c>
      <c r="W83" s="68" t="s">
        <v>92</v>
      </c>
      <c r="X83" s="68" t="s">
        <v>92</v>
      </c>
      <c r="Y83" s="68" t="s">
        <v>92</v>
      </c>
      <c r="Z83" s="13"/>
      <c r="AA83" s="2"/>
      <c r="AB83" s="16"/>
      <c r="AC83" s="13"/>
      <c r="AD83" s="16"/>
      <c r="AE83" s="13"/>
      <c r="AF83" s="16">
        <v>44246</v>
      </c>
      <c r="AG83" s="13" t="s">
        <v>337</v>
      </c>
      <c r="AH83" s="16"/>
      <c r="AI83" s="13"/>
      <c r="AJ83" s="16">
        <v>43630</v>
      </c>
      <c r="AK83" s="13" t="s">
        <v>132</v>
      </c>
      <c r="AL83" s="16"/>
      <c r="AM83" s="13"/>
      <c r="AN83" s="13"/>
      <c r="AO83" s="2"/>
    </row>
    <row r="84" spans="1:41" ht="30" customHeight="1" x14ac:dyDescent="0.3">
      <c r="A84" s="68">
        <v>76</v>
      </c>
      <c r="B84" s="4" t="s">
        <v>278</v>
      </c>
      <c r="C84" s="26" t="s">
        <v>177</v>
      </c>
      <c r="D84" s="180">
        <v>3</v>
      </c>
      <c r="E84" s="140">
        <v>4</v>
      </c>
      <c r="F84" s="69">
        <v>3</v>
      </c>
      <c r="G84" s="69">
        <v>4</v>
      </c>
      <c r="H84" s="140">
        <v>3</v>
      </c>
      <c r="I84" s="140">
        <v>4</v>
      </c>
      <c r="J84" s="69">
        <v>3</v>
      </c>
      <c r="K84" s="69">
        <v>4</v>
      </c>
      <c r="L84" s="140">
        <v>3</v>
      </c>
      <c r="M84" s="140">
        <v>4</v>
      </c>
      <c r="N84" s="69">
        <v>3</v>
      </c>
      <c r="O84" s="74">
        <v>4</v>
      </c>
      <c r="P84" s="72" t="s">
        <v>373</v>
      </c>
      <c r="Q84" s="68" t="s">
        <v>373</v>
      </c>
      <c r="R84" s="68" t="s">
        <v>373</v>
      </c>
      <c r="S84" s="68" t="s">
        <v>373</v>
      </c>
      <c r="T84" s="68" t="s">
        <v>91</v>
      </c>
      <c r="U84" s="68" t="s">
        <v>91</v>
      </c>
      <c r="V84" s="68" t="s">
        <v>91</v>
      </c>
      <c r="W84" s="68" t="s">
        <v>91</v>
      </c>
      <c r="X84" s="68" t="s">
        <v>91</v>
      </c>
      <c r="Y84" s="68" t="s">
        <v>91</v>
      </c>
      <c r="Z84" s="13"/>
      <c r="AA84" s="2"/>
      <c r="AB84" s="16"/>
      <c r="AC84" s="13"/>
      <c r="AD84" s="16"/>
      <c r="AE84" s="13"/>
      <c r="AF84" s="16"/>
      <c r="AG84" s="13"/>
      <c r="AH84" s="16"/>
      <c r="AI84" s="13"/>
      <c r="AJ84" s="16"/>
      <c r="AK84" s="13"/>
      <c r="AL84" s="16"/>
      <c r="AM84" s="13"/>
      <c r="AN84" s="13"/>
      <c r="AO84" s="2"/>
    </row>
    <row r="85" spans="1:41" ht="30" customHeight="1" x14ac:dyDescent="0.3">
      <c r="A85" s="68">
        <v>77</v>
      </c>
      <c r="B85" s="4" t="s">
        <v>281</v>
      </c>
      <c r="C85" s="26" t="s">
        <v>177</v>
      </c>
      <c r="D85" s="180">
        <v>3</v>
      </c>
      <c r="E85" s="140">
        <v>4</v>
      </c>
      <c r="F85" s="69">
        <v>3</v>
      </c>
      <c r="G85" s="69">
        <v>4</v>
      </c>
      <c r="H85" s="140">
        <v>3</v>
      </c>
      <c r="I85" s="140">
        <v>4</v>
      </c>
      <c r="J85" s="69">
        <v>3</v>
      </c>
      <c r="K85" s="69">
        <v>4</v>
      </c>
      <c r="L85" s="140">
        <v>3</v>
      </c>
      <c r="M85" s="140">
        <v>4</v>
      </c>
      <c r="N85" s="69">
        <v>3</v>
      </c>
      <c r="O85" s="74">
        <v>4</v>
      </c>
      <c r="P85" s="72" t="s">
        <v>374</v>
      </c>
      <c r="Q85" s="68" t="s">
        <v>373</v>
      </c>
      <c r="R85" s="68" t="s">
        <v>374</v>
      </c>
      <c r="S85" s="68" t="s">
        <v>373</v>
      </c>
      <c r="T85" s="68" t="s">
        <v>92</v>
      </c>
      <c r="U85" s="68" t="s">
        <v>91</v>
      </c>
      <c r="V85" s="68" t="s">
        <v>92</v>
      </c>
      <c r="W85" s="68" t="s">
        <v>91</v>
      </c>
      <c r="X85" s="68" t="s">
        <v>92</v>
      </c>
      <c r="Y85" s="68" t="s">
        <v>91</v>
      </c>
      <c r="Z85" s="13"/>
      <c r="AA85" s="2"/>
      <c r="AB85" s="16"/>
      <c r="AC85" s="13"/>
      <c r="AD85" s="16"/>
      <c r="AE85" s="13"/>
      <c r="AF85" s="16"/>
      <c r="AG85" s="13"/>
      <c r="AH85" s="16"/>
      <c r="AI85" s="13"/>
      <c r="AJ85" s="16">
        <v>43649</v>
      </c>
      <c r="AK85" s="13" t="s">
        <v>148</v>
      </c>
      <c r="AL85" s="16"/>
      <c r="AM85" s="13"/>
      <c r="AN85" s="13"/>
      <c r="AO85" s="2"/>
    </row>
    <row r="86" spans="1:41" ht="30" customHeight="1" x14ac:dyDescent="0.3">
      <c r="A86" s="68">
        <v>78</v>
      </c>
      <c r="B86" s="4" t="s">
        <v>279</v>
      </c>
      <c r="C86" s="26" t="s">
        <v>177</v>
      </c>
      <c r="D86" s="180">
        <v>2</v>
      </c>
      <c r="E86" s="140">
        <v>3</v>
      </c>
      <c r="F86" s="69">
        <v>2</v>
      </c>
      <c r="G86" s="69">
        <v>3</v>
      </c>
      <c r="H86" s="140">
        <v>2</v>
      </c>
      <c r="I86" s="140">
        <v>3</v>
      </c>
      <c r="J86" s="69">
        <v>2</v>
      </c>
      <c r="K86" s="69">
        <v>3</v>
      </c>
      <c r="L86" s="140">
        <v>2</v>
      </c>
      <c r="M86" s="140">
        <v>3</v>
      </c>
      <c r="N86" s="69">
        <v>3</v>
      </c>
      <c r="O86" s="74">
        <v>4</v>
      </c>
      <c r="P86" s="72" t="s">
        <v>373</v>
      </c>
      <c r="Q86" s="68" t="s">
        <v>373</v>
      </c>
      <c r="R86" s="68" t="s">
        <v>373</v>
      </c>
      <c r="S86" s="68" t="s">
        <v>373</v>
      </c>
      <c r="T86" s="68" t="s">
        <v>91</v>
      </c>
      <c r="U86" s="68" t="s">
        <v>91</v>
      </c>
      <c r="V86" s="68" t="s">
        <v>91</v>
      </c>
      <c r="W86" s="68" t="s">
        <v>91</v>
      </c>
      <c r="X86" s="68" t="s">
        <v>91</v>
      </c>
      <c r="Y86" s="68" t="s">
        <v>91</v>
      </c>
      <c r="Z86" s="13"/>
      <c r="AA86" s="2"/>
      <c r="AB86" s="16"/>
      <c r="AC86" s="13"/>
      <c r="AD86" s="16"/>
      <c r="AE86" s="13"/>
      <c r="AF86" s="16"/>
      <c r="AG86" s="13"/>
      <c r="AH86" s="16"/>
      <c r="AI86" s="13"/>
      <c r="AJ86" s="16">
        <v>43615</v>
      </c>
      <c r="AK86" s="13" t="s">
        <v>114</v>
      </c>
      <c r="AL86" s="16"/>
      <c r="AM86" s="13"/>
      <c r="AN86" s="13"/>
      <c r="AO86" s="2"/>
    </row>
    <row r="87" spans="1:41" ht="30" customHeight="1" x14ac:dyDescent="0.3">
      <c r="A87" s="68">
        <v>79</v>
      </c>
      <c r="B87" s="4" t="s">
        <v>280</v>
      </c>
      <c r="C87" s="26" t="s">
        <v>177</v>
      </c>
      <c r="D87" s="180">
        <v>3</v>
      </c>
      <c r="E87" s="140">
        <v>4</v>
      </c>
      <c r="F87" s="69">
        <v>3</v>
      </c>
      <c r="G87" s="69">
        <v>4</v>
      </c>
      <c r="H87" s="140">
        <v>3</v>
      </c>
      <c r="I87" s="140">
        <v>4</v>
      </c>
      <c r="J87" s="69">
        <v>3</v>
      </c>
      <c r="K87" s="69">
        <v>4</v>
      </c>
      <c r="L87" s="140">
        <v>3</v>
      </c>
      <c r="M87" s="140">
        <v>4</v>
      </c>
      <c r="N87" s="69">
        <v>3</v>
      </c>
      <c r="O87" s="74">
        <v>4</v>
      </c>
      <c r="P87" s="72" t="s">
        <v>373</v>
      </c>
      <c r="Q87" s="68" t="s">
        <v>373</v>
      </c>
      <c r="R87" s="68" t="s">
        <v>373</v>
      </c>
      <c r="S87" s="68" t="s">
        <v>373</v>
      </c>
      <c r="T87" s="68" t="s">
        <v>91</v>
      </c>
      <c r="U87" s="68" t="s">
        <v>91</v>
      </c>
      <c r="V87" s="68" t="s">
        <v>91</v>
      </c>
      <c r="W87" s="68" t="s">
        <v>91</v>
      </c>
      <c r="X87" s="68" t="s">
        <v>91</v>
      </c>
      <c r="Y87" s="68" t="s">
        <v>91</v>
      </c>
      <c r="Z87" s="13"/>
      <c r="AA87" s="2"/>
      <c r="AB87" s="16"/>
      <c r="AC87" s="13"/>
      <c r="AD87" s="16"/>
      <c r="AE87" s="13"/>
      <c r="AF87" s="16"/>
      <c r="AG87" s="13"/>
      <c r="AH87" s="16"/>
      <c r="AI87" s="13"/>
      <c r="AJ87" s="16"/>
      <c r="AK87" s="13"/>
      <c r="AL87" s="16"/>
      <c r="AM87" s="13"/>
      <c r="AN87" s="13"/>
      <c r="AO87" s="2"/>
    </row>
    <row r="88" spans="1:41" ht="30" customHeight="1" x14ac:dyDescent="0.3">
      <c r="A88" s="68">
        <v>80</v>
      </c>
      <c r="B88" s="4" t="s">
        <v>447</v>
      </c>
      <c r="C88" s="26" t="s">
        <v>176</v>
      </c>
      <c r="D88" s="180">
        <v>2</v>
      </c>
      <c r="E88" s="140">
        <v>3</v>
      </c>
      <c r="F88" s="69">
        <v>2</v>
      </c>
      <c r="G88" s="69">
        <v>3</v>
      </c>
      <c r="H88" s="140">
        <v>2</v>
      </c>
      <c r="I88" s="140">
        <v>3</v>
      </c>
      <c r="J88" s="69">
        <v>2</v>
      </c>
      <c r="K88" s="69">
        <v>3</v>
      </c>
      <c r="L88" s="140">
        <v>2</v>
      </c>
      <c r="M88" s="140">
        <v>3</v>
      </c>
      <c r="N88" s="69">
        <v>3</v>
      </c>
      <c r="O88" s="74">
        <v>4</v>
      </c>
      <c r="P88" s="72" t="s">
        <v>373</v>
      </c>
      <c r="Q88" s="68" t="s">
        <v>373</v>
      </c>
      <c r="R88" s="68" t="s">
        <v>373</v>
      </c>
      <c r="S88" s="68" t="s">
        <v>373</v>
      </c>
      <c r="T88" s="68" t="s">
        <v>91</v>
      </c>
      <c r="U88" s="68" t="s">
        <v>91</v>
      </c>
      <c r="V88" s="68" t="s">
        <v>91</v>
      </c>
      <c r="W88" s="68" t="s">
        <v>91</v>
      </c>
      <c r="X88" s="68" t="s">
        <v>91</v>
      </c>
      <c r="Y88" s="68" t="s">
        <v>91</v>
      </c>
      <c r="Z88" s="71" t="s">
        <v>449</v>
      </c>
      <c r="AA88" s="2"/>
      <c r="AB88" s="16"/>
      <c r="AC88" s="13"/>
      <c r="AD88" s="16"/>
      <c r="AE88" s="13"/>
      <c r="AF88" s="16"/>
      <c r="AG88" s="13"/>
      <c r="AH88" s="16"/>
      <c r="AI88" s="13"/>
      <c r="AJ88" s="16"/>
      <c r="AK88" s="13"/>
      <c r="AL88" s="16"/>
      <c r="AM88" s="13"/>
      <c r="AN88" s="13"/>
      <c r="AO88" s="2"/>
    </row>
    <row r="89" spans="1:41" ht="30" customHeight="1" x14ac:dyDescent="0.3">
      <c r="A89" s="68">
        <v>81</v>
      </c>
      <c r="B89" s="4" t="s">
        <v>325</v>
      </c>
      <c r="C89" s="26" t="s">
        <v>177</v>
      </c>
      <c r="D89" s="180">
        <v>3</v>
      </c>
      <c r="E89" s="140">
        <v>4</v>
      </c>
      <c r="F89" s="69">
        <v>3</v>
      </c>
      <c r="G89" s="69">
        <v>4</v>
      </c>
      <c r="H89" s="140">
        <v>3</v>
      </c>
      <c r="I89" s="140">
        <v>4</v>
      </c>
      <c r="J89" s="69">
        <v>3</v>
      </c>
      <c r="K89" s="69">
        <v>4</v>
      </c>
      <c r="L89" s="140">
        <v>3</v>
      </c>
      <c r="M89" s="140">
        <v>4</v>
      </c>
      <c r="N89" s="69">
        <v>3</v>
      </c>
      <c r="O89" s="74">
        <v>4</v>
      </c>
      <c r="P89" s="72" t="s">
        <v>374</v>
      </c>
      <c r="Q89" s="68" t="s">
        <v>374</v>
      </c>
      <c r="R89" s="68" t="s">
        <v>374</v>
      </c>
      <c r="S89" s="68" t="s">
        <v>374</v>
      </c>
      <c r="T89" s="68" t="s">
        <v>92</v>
      </c>
      <c r="U89" s="68" t="s">
        <v>92</v>
      </c>
      <c r="V89" s="68" t="s">
        <v>92</v>
      </c>
      <c r="W89" s="68" t="s">
        <v>92</v>
      </c>
      <c r="X89" s="68" t="s">
        <v>92</v>
      </c>
      <c r="Y89" s="68" t="s">
        <v>92</v>
      </c>
      <c r="Z89" s="13"/>
      <c r="AA89" s="2"/>
      <c r="AB89" s="16"/>
      <c r="AC89" s="13"/>
      <c r="AD89" s="16"/>
      <c r="AE89" s="13"/>
      <c r="AF89" s="16"/>
      <c r="AG89" s="13"/>
      <c r="AH89" s="16"/>
      <c r="AI89" s="13"/>
      <c r="AJ89" s="16">
        <v>43619</v>
      </c>
      <c r="AK89" s="13" t="s">
        <v>128</v>
      </c>
      <c r="AL89" s="16"/>
      <c r="AM89" s="13"/>
      <c r="AN89" s="13"/>
      <c r="AO89" s="2"/>
    </row>
    <row r="90" spans="1:41" ht="30" customHeight="1" x14ac:dyDescent="0.3">
      <c r="A90" s="68">
        <v>82</v>
      </c>
      <c r="B90" s="4" t="s">
        <v>282</v>
      </c>
      <c r="C90" s="26" t="s">
        <v>177</v>
      </c>
      <c r="D90" s="180">
        <v>3</v>
      </c>
      <c r="E90" s="140">
        <v>4</v>
      </c>
      <c r="F90" s="69">
        <v>3</v>
      </c>
      <c r="G90" s="69">
        <v>4</v>
      </c>
      <c r="H90" s="140">
        <v>3</v>
      </c>
      <c r="I90" s="140">
        <v>4</v>
      </c>
      <c r="J90" s="69">
        <v>3</v>
      </c>
      <c r="K90" s="69">
        <v>4</v>
      </c>
      <c r="L90" s="140">
        <v>3</v>
      </c>
      <c r="M90" s="140">
        <v>4</v>
      </c>
      <c r="N90" s="69">
        <v>3</v>
      </c>
      <c r="O90" s="74">
        <v>4</v>
      </c>
      <c r="P90" s="72" t="s">
        <v>373</v>
      </c>
      <c r="Q90" s="68" t="s">
        <v>373</v>
      </c>
      <c r="R90" s="68" t="s">
        <v>373</v>
      </c>
      <c r="S90" s="68" t="s">
        <v>373</v>
      </c>
      <c r="T90" s="68" t="s">
        <v>91</v>
      </c>
      <c r="U90" s="68" t="s">
        <v>91</v>
      </c>
      <c r="V90" s="68" t="s">
        <v>91</v>
      </c>
      <c r="W90" s="68" t="s">
        <v>91</v>
      </c>
      <c r="X90" s="68" t="s">
        <v>91</v>
      </c>
      <c r="Y90" s="68" t="s">
        <v>91</v>
      </c>
      <c r="Z90" s="71"/>
      <c r="AA90" s="70"/>
      <c r="AB90" s="16"/>
      <c r="AC90" s="13"/>
      <c r="AD90" s="16"/>
      <c r="AE90" s="13"/>
      <c r="AF90" s="16"/>
      <c r="AG90" s="13"/>
      <c r="AH90" s="16">
        <v>44124</v>
      </c>
      <c r="AI90" s="13" t="s">
        <v>161</v>
      </c>
      <c r="AJ90" s="16"/>
      <c r="AK90" s="13"/>
      <c r="AL90" s="16"/>
      <c r="AM90" s="13"/>
      <c r="AN90" s="13"/>
      <c r="AO90" s="2"/>
    </row>
    <row r="91" spans="1:41" ht="30" customHeight="1" x14ac:dyDescent="0.3">
      <c r="A91" s="68">
        <v>83</v>
      </c>
      <c r="B91" s="4" t="s">
        <v>283</v>
      </c>
      <c r="C91" s="26" t="s">
        <v>177</v>
      </c>
      <c r="D91" s="180">
        <v>0</v>
      </c>
      <c r="E91" s="140">
        <v>0</v>
      </c>
      <c r="F91" s="69">
        <v>0</v>
      </c>
      <c r="G91" s="69">
        <v>0</v>
      </c>
      <c r="H91" s="140">
        <v>0</v>
      </c>
      <c r="I91" s="140">
        <v>0</v>
      </c>
      <c r="J91" s="69">
        <v>0</v>
      </c>
      <c r="K91" s="69">
        <v>0</v>
      </c>
      <c r="L91" s="140">
        <v>0</v>
      </c>
      <c r="M91" s="140">
        <v>0</v>
      </c>
      <c r="N91" s="69">
        <v>3</v>
      </c>
      <c r="O91" s="74">
        <v>4</v>
      </c>
      <c r="P91" s="72" t="s">
        <v>373</v>
      </c>
      <c r="Q91" s="68" t="s">
        <v>373</v>
      </c>
      <c r="R91" s="68" t="s">
        <v>373</v>
      </c>
      <c r="S91" s="68" t="s">
        <v>373</v>
      </c>
      <c r="T91" s="68" t="s">
        <v>91</v>
      </c>
      <c r="U91" s="68" t="s">
        <v>91</v>
      </c>
      <c r="V91" s="68" t="s">
        <v>91</v>
      </c>
      <c r="W91" s="68" t="s">
        <v>91</v>
      </c>
      <c r="X91" s="68" t="s">
        <v>91</v>
      </c>
      <c r="Y91" s="68" t="s">
        <v>91</v>
      </c>
      <c r="Z91" s="13"/>
      <c r="AA91" s="2"/>
      <c r="AB91" s="16"/>
      <c r="AC91" s="13"/>
      <c r="AD91" s="16"/>
      <c r="AE91" s="13"/>
      <c r="AF91" s="16"/>
      <c r="AG91" s="13"/>
      <c r="AH91" s="16"/>
      <c r="AI91" s="13"/>
      <c r="AJ91" s="16"/>
      <c r="AK91" s="13"/>
      <c r="AL91" s="16"/>
      <c r="AM91" s="13"/>
      <c r="AN91" s="13"/>
      <c r="AO91" s="21"/>
    </row>
    <row r="92" spans="1:41" ht="30" customHeight="1" x14ac:dyDescent="0.3">
      <c r="A92" s="68">
        <v>84</v>
      </c>
      <c r="B92" s="4" t="s">
        <v>326</v>
      </c>
      <c r="C92" s="26" t="s">
        <v>177</v>
      </c>
      <c r="D92" s="180">
        <v>3</v>
      </c>
      <c r="E92" s="140">
        <v>4</v>
      </c>
      <c r="F92" s="69">
        <v>3</v>
      </c>
      <c r="G92" s="69">
        <v>4</v>
      </c>
      <c r="H92" s="140">
        <v>3</v>
      </c>
      <c r="I92" s="140">
        <v>4</v>
      </c>
      <c r="J92" s="69">
        <v>3</v>
      </c>
      <c r="K92" s="69">
        <v>4</v>
      </c>
      <c r="L92" s="140">
        <v>3</v>
      </c>
      <c r="M92" s="140">
        <v>4</v>
      </c>
      <c r="N92" s="69">
        <v>3</v>
      </c>
      <c r="O92" s="74">
        <v>4</v>
      </c>
      <c r="P92" s="72" t="s">
        <v>374</v>
      </c>
      <c r="Q92" s="68" t="s">
        <v>374</v>
      </c>
      <c r="R92" s="68" t="s">
        <v>374</v>
      </c>
      <c r="S92" s="68" t="s">
        <v>374</v>
      </c>
      <c r="T92" s="68" t="s">
        <v>92</v>
      </c>
      <c r="U92" s="68" t="s">
        <v>92</v>
      </c>
      <c r="V92" s="68" t="s">
        <v>92</v>
      </c>
      <c r="W92" s="68" t="s">
        <v>92</v>
      </c>
      <c r="X92" s="68" t="s">
        <v>92</v>
      </c>
      <c r="Y92" s="68" t="s">
        <v>92</v>
      </c>
      <c r="Z92" s="13"/>
      <c r="AA92" s="2"/>
      <c r="AB92" s="16"/>
      <c r="AC92" s="13"/>
      <c r="AD92" s="16"/>
      <c r="AE92" s="13"/>
      <c r="AF92" s="16"/>
      <c r="AG92" s="13"/>
      <c r="AH92" s="16"/>
      <c r="AI92" s="13"/>
      <c r="AJ92" s="16"/>
      <c r="AK92" s="13"/>
      <c r="AL92" s="16"/>
      <c r="AM92" s="13"/>
      <c r="AN92" s="13"/>
      <c r="AO92" s="2"/>
    </row>
    <row r="93" spans="1:41" ht="30" customHeight="1" x14ac:dyDescent="0.3">
      <c r="A93" s="68">
        <v>85</v>
      </c>
      <c r="B93" s="4" t="s">
        <v>327</v>
      </c>
      <c r="C93" s="26" t="s">
        <v>177</v>
      </c>
      <c r="D93" s="180">
        <v>3</v>
      </c>
      <c r="E93" s="140">
        <v>4</v>
      </c>
      <c r="F93" s="69">
        <v>3</v>
      </c>
      <c r="G93" s="69">
        <v>4</v>
      </c>
      <c r="H93" s="140">
        <v>3</v>
      </c>
      <c r="I93" s="140">
        <v>4</v>
      </c>
      <c r="J93" s="69">
        <v>3</v>
      </c>
      <c r="K93" s="69">
        <v>4</v>
      </c>
      <c r="L93" s="140">
        <v>3</v>
      </c>
      <c r="M93" s="140">
        <v>4</v>
      </c>
      <c r="N93" s="69">
        <v>3</v>
      </c>
      <c r="O93" s="74">
        <v>4</v>
      </c>
      <c r="P93" s="72" t="s">
        <v>374</v>
      </c>
      <c r="Q93" s="68" t="s">
        <v>374</v>
      </c>
      <c r="R93" s="68" t="s">
        <v>374</v>
      </c>
      <c r="S93" s="68" t="s">
        <v>374</v>
      </c>
      <c r="T93" s="68" t="s">
        <v>92</v>
      </c>
      <c r="U93" s="68" t="s">
        <v>92</v>
      </c>
      <c r="V93" s="68" t="s">
        <v>92</v>
      </c>
      <c r="W93" s="68" t="s">
        <v>92</v>
      </c>
      <c r="X93" s="68" t="s">
        <v>92</v>
      </c>
      <c r="Y93" s="68" t="s">
        <v>92</v>
      </c>
      <c r="Z93" s="13"/>
      <c r="AA93" s="2"/>
      <c r="AB93" s="16"/>
      <c r="AC93" s="13"/>
      <c r="AD93" s="16"/>
      <c r="AE93" s="13"/>
      <c r="AF93" s="16"/>
      <c r="AG93" s="13"/>
      <c r="AH93" s="16"/>
      <c r="AI93" s="13"/>
      <c r="AJ93" s="16"/>
      <c r="AK93" s="13"/>
      <c r="AL93" s="16"/>
      <c r="AM93" s="13"/>
      <c r="AN93" s="13"/>
      <c r="AO93" s="2"/>
    </row>
    <row r="94" spans="1:41" ht="30" customHeight="1" x14ac:dyDescent="0.3">
      <c r="A94" s="68">
        <v>86</v>
      </c>
      <c r="B94" s="4" t="s">
        <v>328</v>
      </c>
      <c r="C94" s="26" t="s">
        <v>177</v>
      </c>
      <c r="D94" s="180">
        <v>3</v>
      </c>
      <c r="E94" s="140">
        <v>4</v>
      </c>
      <c r="F94" s="69">
        <v>3</v>
      </c>
      <c r="G94" s="69">
        <v>4</v>
      </c>
      <c r="H94" s="140">
        <v>3</v>
      </c>
      <c r="I94" s="140">
        <v>4</v>
      </c>
      <c r="J94" s="69">
        <v>3</v>
      </c>
      <c r="K94" s="69">
        <v>4</v>
      </c>
      <c r="L94" s="140">
        <v>3</v>
      </c>
      <c r="M94" s="140">
        <v>4</v>
      </c>
      <c r="N94" s="69">
        <v>3</v>
      </c>
      <c r="O94" s="74">
        <v>4</v>
      </c>
      <c r="P94" s="72" t="s">
        <v>374</v>
      </c>
      <c r="Q94" s="68" t="s">
        <v>374</v>
      </c>
      <c r="R94" s="68" t="s">
        <v>374</v>
      </c>
      <c r="S94" s="68" t="s">
        <v>374</v>
      </c>
      <c r="T94" s="68" t="s">
        <v>92</v>
      </c>
      <c r="U94" s="68" t="s">
        <v>92</v>
      </c>
      <c r="V94" s="68" t="s">
        <v>92</v>
      </c>
      <c r="W94" s="68" t="s">
        <v>92</v>
      </c>
      <c r="X94" s="68" t="s">
        <v>92</v>
      </c>
      <c r="Y94" s="68" t="s">
        <v>92</v>
      </c>
      <c r="Z94" s="13"/>
      <c r="AA94" s="2"/>
      <c r="AB94" s="16"/>
      <c r="AC94" s="13"/>
      <c r="AD94" s="16"/>
      <c r="AE94" s="13"/>
      <c r="AF94" s="16"/>
      <c r="AG94" s="13"/>
      <c r="AH94" s="16"/>
      <c r="AI94" s="13"/>
      <c r="AJ94" s="16"/>
      <c r="AK94" s="13"/>
      <c r="AL94" s="16"/>
      <c r="AM94" s="13"/>
      <c r="AN94" s="13"/>
      <c r="AO94" s="2"/>
    </row>
    <row r="95" spans="1:41" ht="30" customHeight="1" x14ac:dyDescent="0.3">
      <c r="A95" s="68">
        <v>87</v>
      </c>
      <c r="B95" s="4" t="s">
        <v>329</v>
      </c>
      <c r="C95" s="26" t="s">
        <v>176</v>
      </c>
      <c r="D95" s="180">
        <v>3</v>
      </c>
      <c r="E95" s="140">
        <v>4</v>
      </c>
      <c r="F95" s="69">
        <v>3</v>
      </c>
      <c r="G95" s="69">
        <v>4</v>
      </c>
      <c r="H95" s="140">
        <v>3</v>
      </c>
      <c r="I95" s="140">
        <v>4</v>
      </c>
      <c r="J95" s="69">
        <v>3</v>
      </c>
      <c r="K95" s="69">
        <v>4</v>
      </c>
      <c r="L95" s="140">
        <v>3</v>
      </c>
      <c r="M95" s="140">
        <v>4</v>
      </c>
      <c r="N95" s="69">
        <v>3</v>
      </c>
      <c r="O95" s="74">
        <v>4</v>
      </c>
      <c r="P95" s="72" t="s">
        <v>374</v>
      </c>
      <c r="Q95" s="68" t="s">
        <v>374</v>
      </c>
      <c r="R95" s="68" t="s">
        <v>374</v>
      </c>
      <c r="S95" s="68" t="s">
        <v>374</v>
      </c>
      <c r="T95" s="68" t="s">
        <v>92</v>
      </c>
      <c r="U95" s="68" t="s">
        <v>92</v>
      </c>
      <c r="V95" s="68" t="s">
        <v>92</v>
      </c>
      <c r="W95" s="68" t="s">
        <v>92</v>
      </c>
      <c r="X95" s="68" t="s">
        <v>92</v>
      </c>
      <c r="Y95" s="68" t="s">
        <v>92</v>
      </c>
      <c r="Z95" s="13"/>
      <c r="AA95" s="2"/>
      <c r="AB95" s="16"/>
      <c r="AC95" s="13"/>
      <c r="AD95" s="16"/>
      <c r="AE95" s="13"/>
      <c r="AF95" s="16"/>
      <c r="AG95" s="13"/>
      <c r="AH95" s="16"/>
      <c r="AI95" s="13"/>
      <c r="AJ95" s="16"/>
      <c r="AK95" s="13"/>
      <c r="AL95" s="16"/>
      <c r="AM95" s="13"/>
      <c r="AN95" s="13"/>
      <c r="AO95" s="2"/>
    </row>
    <row r="96" spans="1:41" ht="30" customHeight="1" x14ac:dyDescent="0.3">
      <c r="A96" s="68">
        <v>88</v>
      </c>
      <c r="B96" s="4" t="s">
        <v>330</v>
      </c>
      <c r="C96" s="26" t="s">
        <v>177</v>
      </c>
      <c r="D96" s="180">
        <v>3</v>
      </c>
      <c r="E96" s="140">
        <v>4</v>
      </c>
      <c r="F96" s="69">
        <v>3</v>
      </c>
      <c r="G96" s="69">
        <v>4</v>
      </c>
      <c r="H96" s="140">
        <v>3</v>
      </c>
      <c r="I96" s="140">
        <v>4</v>
      </c>
      <c r="J96" s="69">
        <v>3</v>
      </c>
      <c r="K96" s="69">
        <v>4</v>
      </c>
      <c r="L96" s="140">
        <v>3</v>
      </c>
      <c r="M96" s="140">
        <v>4</v>
      </c>
      <c r="N96" s="69">
        <v>3</v>
      </c>
      <c r="O96" s="74">
        <v>4</v>
      </c>
      <c r="P96" s="72" t="s">
        <v>374</v>
      </c>
      <c r="Q96" s="68" t="s">
        <v>374</v>
      </c>
      <c r="R96" s="68" t="s">
        <v>374</v>
      </c>
      <c r="S96" s="68" t="s">
        <v>374</v>
      </c>
      <c r="T96" s="68" t="s">
        <v>92</v>
      </c>
      <c r="U96" s="68" t="s">
        <v>92</v>
      </c>
      <c r="V96" s="68" t="s">
        <v>92</v>
      </c>
      <c r="W96" s="68" t="s">
        <v>92</v>
      </c>
      <c r="X96" s="68" t="s">
        <v>92</v>
      </c>
      <c r="Y96" s="68" t="s">
        <v>92</v>
      </c>
      <c r="Z96" s="13"/>
      <c r="AA96" s="2"/>
      <c r="AB96" s="16"/>
      <c r="AC96" s="13"/>
      <c r="AD96" s="16"/>
      <c r="AE96" s="13"/>
      <c r="AF96" s="16"/>
      <c r="AG96" s="13"/>
      <c r="AH96" s="16"/>
      <c r="AI96" s="13"/>
      <c r="AJ96" s="16"/>
      <c r="AK96" s="13"/>
      <c r="AL96" s="16"/>
      <c r="AM96" s="13"/>
      <c r="AN96" s="13"/>
      <c r="AO96" s="2"/>
    </row>
    <row r="97" spans="1:41" ht="30" customHeight="1" x14ac:dyDescent="0.3">
      <c r="A97" s="68">
        <v>89</v>
      </c>
      <c r="B97" s="4" t="s">
        <v>331</v>
      </c>
      <c r="C97" s="26" t="s">
        <v>177</v>
      </c>
      <c r="D97" s="180">
        <v>3</v>
      </c>
      <c r="E97" s="140">
        <v>4</v>
      </c>
      <c r="F97" s="69">
        <v>3</v>
      </c>
      <c r="G97" s="69">
        <v>4</v>
      </c>
      <c r="H97" s="140">
        <v>3</v>
      </c>
      <c r="I97" s="140">
        <v>4</v>
      </c>
      <c r="J97" s="69">
        <v>3</v>
      </c>
      <c r="K97" s="69">
        <v>4</v>
      </c>
      <c r="L97" s="140">
        <v>3</v>
      </c>
      <c r="M97" s="140">
        <v>4</v>
      </c>
      <c r="N97" s="69">
        <v>3</v>
      </c>
      <c r="O97" s="74">
        <v>4</v>
      </c>
      <c r="P97" s="72" t="s">
        <v>374</v>
      </c>
      <c r="Q97" s="68" t="s">
        <v>374</v>
      </c>
      <c r="R97" s="68" t="s">
        <v>374</v>
      </c>
      <c r="S97" s="68" t="s">
        <v>374</v>
      </c>
      <c r="T97" s="68" t="s">
        <v>92</v>
      </c>
      <c r="U97" s="68" t="s">
        <v>92</v>
      </c>
      <c r="V97" s="68" t="s">
        <v>92</v>
      </c>
      <c r="W97" s="68" t="s">
        <v>92</v>
      </c>
      <c r="X97" s="68" t="s">
        <v>92</v>
      </c>
      <c r="Y97" s="68" t="s">
        <v>92</v>
      </c>
      <c r="Z97" s="13"/>
      <c r="AA97" s="2"/>
      <c r="AB97" s="16"/>
      <c r="AC97" s="13"/>
      <c r="AD97" s="16"/>
      <c r="AE97" s="13"/>
      <c r="AF97" s="16"/>
      <c r="AG97" s="13"/>
      <c r="AH97" s="16"/>
      <c r="AI97" s="13"/>
      <c r="AJ97" s="16">
        <v>43602</v>
      </c>
      <c r="AK97" s="13" t="s">
        <v>122</v>
      </c>
      <c r="AL97" s="16"/>
      <c r="AM97" s="13"/>
      <c r="AN97" s="13"/>
      <c r="AO97" s="2"/>
    </row>
    <row r="98" spans="1:41" ht="30" customHeight="1" x14ac:dyDescent="0.3">
      <c r="A98" s="68">
        <v>90</v>
      </c>
      <c r="B98" s="4" t="s">
        <v>332</v>
      </c>
      <c r="C98" s="26" t="s">
        <v>177</v>
      </c>
      <c r="D98" s="180">
        <v>3</v>
      </c>
      <c r="E98" s="140">
        <v>4</v>
      </c>
      <c r="F98" s="69">
        <v>3</v>
      </c>
      <c r="G98" s="69">
        <v>4</v>
      </c>
      <c r="H98" s="140">
        <v>3</v>
      </c>
      <c r="I98" s="140">
        <v>4</v>
      </c>
      <c r="J98" s="69">
        <v>3</v>
      </c>
      <c r="K98" s="69">
        <v>4</v>
      </c>
      <c r="L98" s="140">
        <v>3</v>
      </c>
      <c r="M98" s="140">
        <v>4</v>
      </c>
      <c r="N98" s="69">
        <v>3</v>
      </c>
      <c r="O98" s="74">
        <v>4</v>
      </c>
      <c r="P98" s="72" t="s">
        <v>374</v>
      </c>
      <c r="Q98" s="68" t="s">
        <v>374</v>
      </c>
      <c r="R98" s="68" t="s">
        <v>374</v>
      </c>
      <c r="S98" s="68" t="s">
        <v>374</v>
      </c>
      <c r="T98" s="68" t="s">
        <v>92</v>
      </c>
      <c r="U98" s="68" t="s">
        <v>92</v>
      </c>
      <c r="V98" s="68" t="s">
        <v>92</v>
      </c>
      <c r="W98" s="68" t="s">
        <v>92</v>
      </c>
      <c r="X98" s="68" t="s">
        <v>92</v>
      </c>
      <c r="Y98" s="68" t="s">
        <v>92</v>
      </c>
      <c r="Z98" s="13"/>
      <c r="AA98" s="2"/>
      <c r="AB98" s="16"/>
      <c r="AC98" s="13"/>
      <c r="AD98" s="16"/>
      <c r="AE98" s="13"/>
      <c r="AF98" s="16"/>
      <c r="AG98" s="13"/>
      <c r="AH98" s="16"/>
      <c r="AI98" s="13"/>
      <c r="AJ98" s="16">
        <v>43602</v>
      </c>
      <c r="AK98" s="13" t="s">
        <v>121</v>
      </c>
      <c r="AL98" s="16"/>
      <c r="AM98" s="13"/>
      <c r="AN98" s="13"/>
      <c r="AO98" s="2"/>
    </row>
    <row r="99" spans="1:41" ht="30" customHeight="1" x14ac:dyDescent="0.3">
      <c r="A99" s="68">
        <v>91</v>
      </c>
      <c r="B99" s="4" t="s">
        <v>333</v>
      </c>
      <c r="C99" s="26" t="s">
        <v>177</v>
      </c>
      <c r="D99" s="180">
        <v>3</v>
      </c>
      <c r="E99" s="140">
        <v>4</v>
      </c>
      <c r="F99" s="69">
        <v>3</v>
      </c>
      <c r="G99" s="69">
        <v>4</v>
      </c>
      <c r="H99" s="140">
        <v>3</v>
      </c>
      <c r="I99" s="140">
        <v>4</v>
      </c>
      <c r="J99" s="69">
        <v>3</v>
      </c>
      <c r="K99" s="69">
        <v>4</v>
      </c>
      <c r="L99" s="140">
        <v>3</v>
      </c>
      <c r="M99" s="140">
        <v>4</v>
      </c>
      <c r="N99" s="69">
        <v>3</v>
      </c>
      <c r="O99" s="74">
        <v>4</v>
      </c>
      <c r="P99" s="72" t="s">
        <v>374</v>
      </c>
      <c r="Q99" s="68" t="s">
        <v>374</v>
      </c>
      <c r="R99" s="68" t="s">
        <v>374</v>
      </c>
      <c r="S99" s="68" t="s">
        <v>374</v>
      </c>
      <c r="T99" s="68" t="s">
        <v>92</v>
      </c>
      <c r="U99" s="68" t="s">
        <v>92</v>
      </c>
      <c r="V99" s="68" t="s">
        <v>92</v>
      </c>
      <c r="W99" s="68" t="s">
        <v>92</v>
      </c>
      <c r="X99" s="68" t="s">
        <v>92</v>
      </c>
      <c r="Y99" s="68" t="s">
        <v>92</v>
      </c>
      <c r="Z99" s="13"/>
      <c r="AA99" s="2"/>
      <c r="AB99" s="16"/>
      <c r="AC99" s="13"/>
      <c r="AD99" s="16"/>
      <c r="AE99" s="13"/>
      <c r="AF99" s="16"/>
      <c r="AG99" s="13"/>
      <c r="AH99" s="16"/>
      <c r="AI99" s="13"/>
      <c r="AJ99" s="16">
        <v>43600</v>
      </c>
      <c r="AK99" s="13" t="s">
        <v>105</v>
      </c>
      <c r="AL99" s="16"/>
      <c r="AM99" s="13"/>
      <c r="AN99" s="13"/>
      <c r="AO99" s="2"/>
    </row>
    <row r="100" spans="1:41" ht="30" customHeight="1" x14ac:dyDescent="0.3">
      <c r="A100" s="68">
        <v>92</v>
      </c>
      <c r="B100" s="4" t="s">
        <v>334</v>
      </c>
      <c r="C100" s="26" t="s">
        <v>176</v>
      </c>
      <c r="D100" s="180">
        <v>2</v>
      </c>
      <c r="E100" s="140">
        <v>3</v>
      </c>
      <c r="F100" s="69">
        <v>2</v>
      </c>
      <c r="G100" s="69">
        <v>3</v>
      </c>
      <c r="H100" s="140">
        <v>2</v>
      </c>
      <c r="I100" s="140">
        <v>3</v>
      </c>
      <c r="J100" s="69">
        <v>2</v>
      </c>
      <c r="K100" s="69">
        <v>3</v>
      </c>
      <c r="L100" s="140">
        <v>2</v>
      </c>
      <c r="M100" s="140">
        <v>3</v>
      </c>
      <c r="N100" s="69">
        <v>3</v>
      </c>
      <c r="O100" s="74">
        <v>4</v>
      </c>
      <c r="P100" s="72" t="s">
        <v>374</v>
      </c>
      <c r="Q100" s="68" t="s">
        <v>374</v>
      </c>
      <c r="R100" s="68" t="s">
        <v>374</v>
      </c>
      <c r="S100" s="68" t="s">
        <v>374</v>
      </c>
      <c r="T100" s="68" t="s">
        <v>92</v>
      </c>
      <c r="U100" s="68" t="s">
        <v>92</v>
      </c>
      <c r="V100" s="68" t="s">
        <v>92</v>
      </c>
      <c r="W100" s="68" t="s">
        <v>92</v>
      </c>
      <c r="X100" s="68" t="s">
        <v>92</v>
      </c>
      <c r="Y100" s="68" t="s">
        <v>92</v>
      </c>
      <c r="Z100" s="13"/>
      <c r="AA100" s="2"/>
      <c r="AB100" s="16"/>
      <c r="AC100" s="13"/>
      <c r="AD100" s="16"/>
      <c r="AE100" s="13"/>
      <c r="AF100" s="16"/>
      <c r="AG100" s="13"/>
      <c r="AH100" s="16"/>
      <c r="AI100" s="13"/>
      <c r="AJ100" s="16">
        <v>43630</v>
      </c>
      <c r="AK100" s="13" t="s">
        <v>132</v>
      </c>
      <c r="AL100" s="16"/>
      <c r="AM100" s="13"/>
      <c r="AN100" s="13"/>
      <c r="AO100" s="2"/>
    </row>
    <row r="101" spans="1:41" ht="30" customHeight="1" x14ac:dyDescent="0.3">
      <c r="A101" s="68">
        <v>93</v>
      </c>
      <c r="B101" s="4" t="s">
        <v>335</v>
      </c>
      <c r="C101" s="26" t="s">
        <v>177</v>
      </c>
      <c r="D101" s="180">
        <v>3</v>
      </c>
      <c r="E101" s="140">
        <v>4</v>
      </c>
      <c r="F101" s="69">
        <v>3</v>
      </c>
      <c r="G101" s="69">
        <v>4</v>
      </c>
      <c r="H101" s="140">
        <v>3</v>
      </c>
      <c r="I101" s="140">
        <v>4</v>
      </c>
      <c r="J101" s="69">
        <v>3</v>
      </c>
      <c r="K101" s="69">
        <v>4</v>
      </c>
      <c r="L101" s="140">
        <v>3</v>
      </c>
      <c r="M101" s="140">
        <v>4</v>
      </c>
      <c r="N101" s="69">
        <v>3</v>
      </c>
      <c r="O101" s="74">
        <v>4</v>
      </c>
      <c r="P101" s="72" t="s">
        <v>374</v>
      </c>
      <c r="Q101" s="68" t="s">
        <v>374</v>
      </c>
      <c r="R101" s="68" t="s">
        <v>374</v>
      </c>
      <c r="S101" s="68" t="s">
        <v>374</v>
      </c>
      <c r="T101" s="68" t="s">
        <v>92</v>
      </c>
      <c r="U101" s="68" t="s">
        <v>92</v>
      </c>
      <c r="V101" s="68" t="s">
        <v>92</v>
      </c>
      <c r="W101" s="68" t="s">
        <v>92</v>
      </c>
      <c r="X101" s="68" t="s">
        <v>92</v>
      </c>
      <c r="Y101" s="68" t="s">
        <v>92</v>
      </c>
      <c r="Z101" s="13"/>
      <c r="AA101" s="2"/>
      <c r="AB101" s="16"/>
      <c r="AC101" s="13"/>
      <c r="AD101" s="16"/>
      <c r="AE101" s="13"/>
      <c r="AF101" s="16"/>
      <c r="AG101" s="13"/>
      <c r="AH101" s="16"/>
      <c r="AI101" s="13"/>
      <c r="AJ101" s="16"/>
      <c r="AK101" s="13"/>
      <c r="AL101" s="16"/>
      <c r="AM101" s="13"/>
      <c r="AN101" s="13"/>
      <c r="AO101" s="2"/>
    </row>
    <row r="102" spans="1:41" ht="30" customHeight="1" x14ac:dyDescent="0.3">
      <c r="A102" s="68">
        <v>94</v>
      </c>
      <c r="B102" s="4" t="s">
        <v>12</v>
      </c>
      <c r="C102" s="26" t="s">
        <v>177</v>
      </c>
      <c r="D102" s="180">
        <v>1</v>
      </c>
      <c r="E102" s="140">
        <v>2</v>
      </c>
      <c r="F102" s="75">
        <v>1</v>
      </c>
      <c r="G102" s="75">
        <v>2</v>
      </c>
      <c r="H102" s="141">
        <v>1</v>
      </c>
      <c r="I102" s="141">
        <v>2</v>
      </c>
      <c r="J102" s="75">
        <v>1</v>
      </c>
      <c r="K102" s="75">
        <v>2</v>
      </c>
      <c r="L102" s="141">
        <v>1</v>
      </c>
      <c r="M102" s="141">
        <v>2</v>
      </c>
      <c r="N102" s="75">
        <v>3</v>
      </c>
      <c r="O102" s="76">
        <v>4</v>
      </c>
      <c r="P102" s="72" t="s">
        <v>373</v>
      </c>
      <c r="Q102" s="68" t="s">
        <v>373</v>
      </c>
      <c r="R102" s="68" t="s">
        <v>373</v>
      </c>
      <c r="S102" s="68" t="s">
        <v>373</v>
      </c>
      <c r="T102" s="68" t="s">
        <v>91</v>
      </c>
      <c r="U102" s="68" t="s">
        <v>91</v>
      </c>
      <c r="V102" s="68" t="s">
        <v>91</v>
      </c>
      <c r="W102" s="68" t="s">
        <v>91</v>
      </c>
      <c r="X102" s="68" t="s">
        <v>91</v>
      </c>
      <c r="Y102" s="68" t="s">
        <v>91</v>
      </c>
      <c r="Z102" s="14"/>
      <c r="AA102" s="5"/>
      <c r="AB102" s="17"/>
      <c r="AC102" s="14"/>
      <c r="AD102" s="17"/>
      <c r="AE102" s="14"/>
      <c r="AF102" s="17"/>
      <c r="AG102" s="14"/>
      <c r="AH102" s="17"/>
      <c r="AI102" s="14"/>
      <c r="AJ102" s="17"/>
      <c r="AK102" s="14"/>
      <c r="AL102" s="17"/>
      <c r="AM102" s="14"/>
      <c r="AN102" s="14"/>
      <c r="AO102" s="5"/>
    </row>
    <row r="103" spans="1:41" ht="30" customHeight="1" x14ac:dyDescent="0.3">
      <c r="A103" s="68">
        <v>95</v>
      </c>
      <c r="B103" s="4" t="s">
        <v>353</v>
      </c>
      <c r="C103" s="26" t="s">
        <v>177</v>
      </c>
      <c r="D103" s="180">
        <v>1</v>
      </c>
      <c r="E103" s="140">
        <v>2</v>
      </c>
      <c r="F103" s="69">
        <v>1</v>
      </c>
      <c r="G103" s="69">
        <v>2</v>
      </c>
      <c r="H103" s="140">
        <v>1</v>
      </c>
      <c r="I103" s="140">
        <v>2</v>
      </c>
      <c r="J103" s="69">
        <v>1</v>
      </c>
      <c r="K103" s="69">
        <v>2</v>
      </c>
      <c r="L103" s="140">
        <v>1</v>
      </c>
      <c r="M103" s="140">
        <v>2</v>
      </c>
      <c r="N103" s="69">
        <v>3</v>
      </c>
      <c r="O103" s="74">
        <v>4</v>
      </c>
      <c r="P103" s="72" t="s">
        <v>373</v>
      </c>
      <c r="Q103" s="68" t="s">
        <v>373</v>
      </c>
      <c r="R103" s="68" t="s">
        <v>373</v>
      </c>
      <c r="S103" s="68" t="s">
        <v>373</v>
      </c>
      <c r="T103" s="337" t="s">
        <v>91</v>
      </c>
      <c r="U103" s="337" t="s">
        <v>91</v>
      </c>
      <c r="V103" s="68" t="s">
        <v>92</v>
      </c>
      <c r="W103" s="68" t="s">
        <v>92</v>
      </c>
      <c r="X103" s="68" t="s">
        <v>92</v>
      </c>
      <c r="Y103" s="68" t="s">
        <v>92</v>
      </c>
      <c r="Z103" s="13"/>
      <c r="AA103" s="2"/>
      <c r="AB103" s="16"/>
      <c r="AC103" s="13"/>
      <c r="AD103" s="16"/>
      <c r="AE103" s="13"/>
      <c r="AF103" s="16">
        <v>44249</v>
      </c>
      <c r="AG103" s="13" t="s">
        <v>352</v>
      </c>
      <c r="AH103" s="16"/>
      <c r="AI103" s="13"/>
      <c r="AJ103" s="16"/>
      <c r="AK103" s="13"/>
      <c r="AL103" s="16"/>
      <c r="AM103" s="13"/>
      <c r="AN103" s="13"/>
      <c r="AO103" s="2"/>
    </row>
    <row r="104" spans="1:41" ht="30" customHeight="1" x14ac:dyDescent="0.3">
      <c r="A104" s="68">
        <v>96</v>
      </c>
      <c r="B104" s="4" t="s">
        <v>284</v>
      </c>
      <c r="C104" s="26" t="s">
        <v>177</v>
      </c>
      <c r="D104" s="180">
        <v>1</v>
      </c>
      <c r="E104" s="140">
        <v>2</v>
      </c>
      <c r="F104" s="69">
        <v>1</v>
      </c>
      <c r="G104" s="69">
        <v>2</v>
      </c>
      <c r="H104" s="140">
        <v>1</v>
      </c>
      <c r="I104" s="140">
        <v>2</v>
      </c>
      <c r="J104" s="69">
        <v>1</v>
      </c>
      <c r="K104" s="69">
        <v>2</v>
      </c>
      <c r="L104" s="140">
        <v>1</v>
      </c>
      <c r="M104" s="140">
        <v>2</v>
      </c>
      <c r="N104" s="69">
        <v>3</v>
      </c>
      <c r="O104" s="74">
        <v>4</v>
      </c>
      <c r="P104" s="72" t="s">
        <v>373</v>
      </c>
      <c r="Q104" s="68" t="s">
        <v>373</v>
      </c>
      <c r="R104" s="68" t="s">
        <v>373</v>
      </c>
      <c r="S104" s="68" t="s">
        <v>373</v>
      </c>
      <c r="T104" s="68" t="s">
        <v>91</v>
      </c>
      <c r="U104" s="68" t="s">
        <v>91</v>
      </c>
      <c r="V104" s="68" t="s">
        <v>91</v>
      </c>
      <c r="W104" s="68" t="s">
        <v>91</v>
      </c>
      <c r="X104" s="68" t="s">
        <v>91</v>
      </c>
      <c r="Y104" s="68" t="s">
        <v>91</v>
      </c>
      <c r="Z104" s="13"/>
      <c r="AA104" s="2"/>
      <c r="AB104" s="16"/>
      <c r="AC104" s="13"/>
      <c r="AD104" s="16"/>
      <c r="AE104" s="13"/>
      <c r="AF104" s="16"/>
      <c r="AG104" s="13"/>
      <c r="AH104" s="16"/>
      <c r="AI104" s="13"/>
      <c r="AJ104" s="16"/>
      <c r="AK104" s="13"/>
      <c r="AL104" s="16"/>
      <c r="AM104" s="13"/>
      <c r="AN104" s="13"/>
      <c r="AO104" s="2"/>
    </row>
    <row r="105" spans="1:41" ht="30" customHeight="1" thickBot="1" x14ac:dyDescent="0.35">
      <c r="A105" s="68">
        <v>97</v>
      </c>
      <c r="B105" s="4" t="s">
        <v>354</v>
      </c>
      <c r="C105" s="26" t="s">
        <v>177</v>
      </c>
      <c r="D105" s="181">
        <v>2</v>
      </c>
      <c r="E105" s="142">
        <v>3</v>
      </c>
      <c r="F105" s="77">
        <v>2</v>
      </c>
      <c r="G105" s="77">
        <v>3</v>
      </c>
      <c r="H105" s="338">
        <v>2</v>
      </c>
      <c r="I105" s="338">
        <v>3</v>
      </c>
      <c r="J105" s="77">
        <v>3</v>
      </c>
      <c r="K105" s="77">
        <v>4</v>
      </c>
      <c r="L105" s="142">
        <v>3</v>
      </c>
      <c r="M105" s="142">
        <v>4</v>
      </c>
      <c r="N105" s="77">
        <v>3</v>
      </c>
      <c r="O105" s="78">
        <v>4</v>
      </c>
      <c r="P105" s="72" t="s">
        <v>374</v>
      </c>
      <c r="Q105" s="68" t="s">
        <v>374</v>
      </c>
      <c r="R105" s="68" t="s">
        <v>374</v>
      </c>
      <c r="S105" s="68" t="s">
        <v>374</v>
      </c>
      <c r="T105" s="68" t="s">
        <v>92</v>
      </c>
      <c r="U105" s="68" t="s">
        <v>92</v>
      </c>
      <c r="V105" s="68" t="s">
        <v>92</v>
      </c>
      <c r="W105" s="68" t="s">
        <v>92</v>
      </c>
      <c r="X105" s="68" t="s">
        <v>92</v>
      </c>
      <c r="Y105" s="68" t="s">
        <v>92</v>
      </c>
      <c r="Z105" s="13"/>
      <c r="AA105" s="2"/>
      <c r="AB105" s="16"/>
      <c r="AC105" s="13"/>
      <c r="AD105" s="16"/>
      <c r="AE105" s="13"/>
      <c r="AF105" s="16">
        <v>44237</v>
      </c>
      <c r="AG105" s="13" t="s">
        <v>363</v>
      </c>
      <c r="AH105" s="16"/>
      <c r="AI105" s="13"/>
      <c r="AJ105" s="16">
        <v>43612</v>
      </c>
      <c r="AK105" s="13" t="s">
        <v>118</v>
      </c>
      <c r="AL105" s="16"/>
      <c r="AM105" s="13"/>
      <c r="AN105" s="13"/>
      <c r="AO105" s="2"/>
    </row>
    <row r="106" spans="1:41" ht="17.25" thickTop="1" x14ac:dyDescent="0.3"/>
    <row r="107" spans="1:41" ht="30" customHeight="1" x14ac:dyDescent="0.3">
      <c r="A107" s="143" t="s">
        <v>178</v>
      </c>
      <c r="B107" s="144">
        <f>SUBTOTAL(3,B9:B105)</f>
        <v>97</v>
      </c>
      <c r="C107" s="145">
        <f>SUBTOTAL(3,C9:C105)</f>
        <v>97</v>
      </c>
      <c r="D107" s="145">
        <f>SUBTOTAL(3,D9:D105)</f>
        <v>88</v>
      </c>
      <c r="E107" s="145">
        <f>SUBTOTAL(3,E9:E105)</f>
        <v>84</v>
      </c>
      <c r="F107" s="145">
        <f>SUBTOTAL(3,F9:F105)</f>
        <v>85</v>
      </c>
      <c r="G107" s="145">
        <f>SUBTOTAL(3,G9:G105)</f>
        <v>84</v>
      </c>
      <c r="H107" s="145">
        <f>SUBTOTAL(3,H9:H105)</f>
        <v>93</v>
      </c>
      <c r="I107" s="145">
        <f>SUBTOTAL(3,I9:I105)</f>
        <v>92</v>
      </c>
      <c r="J107" s="145">
        <f>SUBTOTAL(3,J9:J105)</f>
        <v>94</v>
      </c>
      <c r="K107" s="145">
        <f>SUBTOTAL(3,K9:K105)</f>
        <v>93</v>
      </c>
      <c r="L107" s="145">
        <f>SUBTOTAL(3,L9:L105)</f>
        <v>94</v>
      </c>
      <c r="M107" s="145">
        <f>SUBTOTAL(3,M9:M105)</f>
        <v>93</v>
      </c>
      <c r="N107" s="145">
        <f>SUBTOTAL(3,N9:N105)</f>
        <v>93</v>
      </c>
      <c r="O107" s="145">
        <f>SUBTOTAL(3,O9:O105)</f>
        <v>92</v>
      </c>
      <c r="P107" s="145">
        <f>SUBTOTAL(3,P9:P105)</f>
        <v>88</v>
      </c>
      <c r="Q107" s="145">
        <f>SUBTOTAL(3,Q9:Q105)</f>
        <v>84</v>
      </c>
      <c r="R107" s="145">
        <f>SUBTOTAL(3,R9:R105)</f>
        <v>85</v>
      </c>
      <c r="S107" s="145">
        <f>SUBTOTAL(3,S9:S105)</f>
        <v>84</v>
      </c>
      <c r="T107" s="145">
        <f t="shared" ref="T107:Y107" si="0">SUBTOTAL(3,T9:T105)</f>
        <v>93</v>
      </c>
      <c r="U107" s="145">
        <f t="shared" si="0"/>
        <v>92</v>
      </c>
      <c r="V107" s="145">
        <f t="shared" si="0"/>
        <v>94</v>
      </c>
      <c r="W107" s="145">
        <f t="shared" si="0"/>
        <v>93</v>
      </c>
      <c r="X107" s="145">
        <f t="shared" si="0"/>
        <v>94</v>
      </c>
      <c r="Y107" s="145">
        <f t="shared" si="0"/>
        <v>93</v>
      </c>
      <c r="Z107" s="146"/>
      <c r="AA107" s="147"/>
      <c r="AB107" s="148"/>
      <c r="AC107" s="149"/>
      <c r="AD107" s="148"/>
      <c r="AE107" s="149"/>
      <c r="AF107" s="148"/>
      <c r="AG107" s="149"/>
      <c r="AH107" s="148"/>
      <c r="AI107" s="149"/>
      <c r="AJ107" s="148"/>
      <c r="AK107" s="149"/>
      <c r="AL107" s="148"/>
      <c r="AM107" s="149"/>
      <c r="AN107" s="149"/>
      <c r="AO107" s="143"/>
    </row>
  </sheetData>
  <autoFilter ref="A8:AO105" xr:uid="{F0A82F37-94FC-497A-AA17-AB2BBB17611B}"/>
  <mergeCells count="40">
    <mergeCell ref="F5:O5"/>
    <mergeCell ref="T5:Y5"/>
    <mergeCell ref="AD6:AE6"/>
    <mergeCell ref="AD7:AD8"/>
    <mergeCell ref="AE7:AE8"/>
    <mergeCell ref="F7:G7"/>
    <mergeCell ref="R7:S7"/>
    <mergeCell ref="D6:O6"/>
    <mergeCell ref="P6:Y6"/>
    <mergeCell ref="AB6:AC6"/>
    <mergeCell ref="AB7:AB8"/>
    <mergeCell ref="AC7:AC8"/>
    <mergeCell ref="L7:M7"/>
    <mergeCell ref="N7:O7"/>
    <mergeCell ref="X7:Y7"/>
    <mergeCell ref="V7:W7"/>
    <mergeCell ref="AO6:AO8"/>
    <mergeCell ref="AK7:AK8"/>
    <mergeCell ref="AJ7:AJ8"/>
    <mergeCell ref="Z6:Z8"/>
    <mergeCell ref="AG7:AG8"/>
    <mergeCell ref="AJ6:AK6"/>
    <mergeCell ref="AA6:AA8"/>
    <mergeCell ref="AF6:AG6"/>
    <mergeCell ref="AF7:AF8"/>
    <mergeCell ref="AN7:AN8"/>
    <mergeCell ref="AL6:AN6"/>
    <mergeCell ref="AH6:AI6"/>
    <mergeCell ref="AH7:AH8"/>
    <mergeCell ref="AI7:AI8"/>
    <mergeCell ref="AL7:AL8"/>
    <mergeCell ref="AM7:AM8"/>
    <mergeCell ref="T7:U7"/>
    <mergeCell ref="P7:Q7"/>
    <mergeCell ref="A6:A8"/>
    <mergeCell ref="B6:B8"/>
    <mergeCell ref="C6:C8"/>
    <mergeCell ref="H7:I7"/>
    <mergeCell ref="J7:K7"/>
    <mergeCell ref="D7:E7"/>
  </mergeCells>
  <phoneticPr fontId="1" type="noConversion"/>
  <pageMargins left="0.27559055118110237" right="0.15748031496062992" top="0.43307086614173229" bottom="0.47244094488188981" header="0.31496062992125984" footer="0.15748031496062992"/>
  <pageSetup paperSize="9" scale="66" fitToHeight="0" orientation="landscape" r:id="rId1"/>
  <headerFooter>
    <oddFooter>&amp;N페이지 중 &amp;P페이지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R49"/>
  <sheetViews>
    <sheetView zoomScale="85" zoomScaleNormal="8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6" sqref="B6"/>
    </sheetView>
  </sheetViews>
  <sheetFormatPr defaultRowHeight="16.5" x14ac:dyDescent="0.3"/>
  <cols>
    <col min="1" max="1" width="7.375" customWidth="1"/>
    <col min="2" max="2" width="34.25" customWidth="1"/>
    <col min="3" max="3" width="10" bestFit="1" customWidth="1"/>
    <col min="4" max="4" width="32.75" customWidth="1"/>
    <col min="5" max="5" width="30.125" customWidth="1"/>
    <col min="6" max="6" width="31.125" customWidth="1"/>
    <col min="7" max="7" width="30" customWidth="1"/>
    <col min="8" max="8" width="29" customWidth="1"/>
    <col min="9" max="9" width="13.75" hidden="1" customWidth="1"/>
    <col min="10" max="11" width="31.875" hidden="1" customWidth="1"/>
    <col min="12" max="12" width="32.75" customWidth="1"/>
    <col min="13" max="13" width="30.125" customWidth="1"/>
    <col min="14" max="14" width="31.125" customWidth="1"/>
    <col min="15" max="15" width="30" customWidth="1"/>
    <col min="16" max="16" width="29" customWidth="1"/>
    <col min="17" max="17" width="13.75" hidden="1" customWidth="1"/>
    <col min="18" max="19" width="31.875" hidden="1" customWidth="1"/>
    <col min="20" max="20" width="32.75" customWidth="1"/>
    <col min="21" max="21" width="30.125" customWidth="1"/>
    <col min="22" max="22" width="31.125" customWidth="1"/>
    <col min="23" max="23" width="30" customWidth="1"/>
    <col min="24" max="24" width="29" customWidth="1"/>
    <col min="25" max="25" width="13.75" hidden="1" customWidth="1"/>
    <col min="26" max="27" width="31.875" hidden="1" customWidth="1"/>
    <col min="28" max="28" width="32.75" customWidth="1"/>
    <col min="29" max="29" width="30.125" customWidth="1"/>
    <col min="30" max="30" width="31.125" customWidth="1"/>
    <col min="31" max="31" width="30" customWidth="1"/>
    <col min="32" max="32" width="29" customWidth="1"/>
    <col min="33" max="33" width="13.75" hidden="1" customWidth="1"/>
    <col min="34" max="35" width="31.875" hidden="1" customWidth="1"/>
    <col min="36" max="36" width="32.75" customWidth="1"/>
    <col min="37" max="37" width="30.125" customWidth="1"/>
    <col min="38" max="38" width="31.125" customWidth="1"/>
    <col min="39" max="39" width="30" customWidth="1"/>
    <col min="40" max="40" width="29" customWidth="1"/>
    <col min="41" max="41" width="13.75" hidden="1" customWidth="1"/>
    <col min="42" max="43" width="31.875" hidden="1" customWidth="1"/>
    <col min="44" max="44" width="10.625" customWidth="1"/>
  </cols>
  <sheetData>
    <row r="1" spans="1:44" ht="41.25" customHeight="1" x14ac:dyDescent="0.3">
      <c r="A1" s="6" t="s">
        <v>151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</row>
    <row r="2" spans="1:44" ht="17.25" thickBot="1" x14ac:dyDescent="0.35">
      <c r="A2" s="20" t="s">
        <v>168</v>
      </c>
    </row>
    <row r="3" spans="1:44" ht="30" customHeight="1" thickTop="1" x14ac:dyDescent="0.3">
      <c r="A3" s="319" t="s">
        <v>4</v>
      </c>
      <c r="B3" s="316" t="s">
        <v>135</v>
      </c>
      <c r="C3" s="294" t="s">
        <v>175</v>
      </c>
      <c r="D3" s="213" t="s">
        <v>450</v>
      </c>
      <c r="E3" s="214"/>
      <c r="F3" s="214"/>
      <c r="G3" s="214"/>
      <c r="H3" s="215"/>
      <c r="I3" s="214"/>
      <c r="J3" s="214"/>
      <c r="K3" s="215"/>
      <c r="L3" s="150" t="s">
        <v>368</v>
      </c>
      <c r="M3" s="150"/>
      <c r="N3" s="150"/>
      <c r="O3" s="150"/>
      <c r="P3" s="150"/>
      <c r="Q3" s="150"/>
      <c r="R3" s="150"/>
      <c r="S3" s="151"/>
      <c r="T3" s="152" t="s">
        <v>241</v>
      </c>
      <c r="U3" s="153"/>
      <c r="V3" s="153"/>
      <c r="W3" s="153"/>
      <c r="X3" s="154"/>
      <c r="Y3" s="155"/>
      <c r="Z3" s="155"/>
      <c r="AA3" s="156"/>
      <c r="AB3" s="157" t="s">
        <v>242</v>
      </c>
      <c r="AC3" s="158"/>
      <c r="AD3" s="158"/>
      <c r="AE3" s="158"/>
      <c r="AF3" s="158"/>
      <c r="AG3" s="158"/>
      <c r="AH3" s="158"/>
      <c r="AI3" s="159"/>
      <c r="AJ3" s="160" t="s">
        <v>259</v>
      </c>
      <c r="AK3" s="161"/>
      <c r="AL3" s="161"/>
      <c r="AM3" s="161"/>
      <c r="AN3" s="162"/>
      <c r="AO3" s="163"/>
      <c r="AP3" s="164"/>
      <c r="AQ3" s="165"/>
      <c r="AR3" s="314" t="s">
        <v>28</v>
      </c>
    </row>
    <row r="4" spans="1:44" ht="30" customHeight="1" x14ac:dyDescent="0.3">
      <c r="A4" s="320"/>
      <c r="B4" s="317"/>
      <c r="C4" s="295"/>
      <c r="D4" s="329" t="s">
        <v>14</v>
      </c>
      <c r="E4" s="326"/>
      <c r="F4" s="326" t="s">
        <v>15</v>
      </c>
      <c r="G4" s="326"/>
      <c r="H4" s="330" t="s">
        <v>344</v>
      </c>
      <c r="I4" s="327" t="s">
        <v>93</v>
      </c>
      <c r="J4" s="327"/>
      <c r="K4" s="331"/>
      <c r="L4" s="325" t="s">
        <v>14</v>
      </c>
      <c r="M4" s="326"/>
      <c r="N4" s="326" t="s">
        <v>15</v>
      </c>
      <c r="O4" s="326"/>
      <c r="P4" s="325" t="s">
        <v>344</v>
      </c>
      <c r="Q4" s="327" t="s">
        <v>93</v>
      </c>
      <c r="R4" s="327"/>
      <c r="S4" s="328"/>
      <c r="T4" s="311" t="s">
        <v>14</v>
      </c>
      <c r="U4" s="312"/>
      <c r="V4" s="312" t="s">
        <v>15</v>
      </c>
      <c r="W4" s="312"/>
      <c r="X4" s="313" t="s">
        <v>344</v>
      </c>
      <c r="Y4" s="322" t="s">
        <v>93</v>
      </c>
      <c r="Z4" s="322"/>
      <c r="AA4" s="323"/>
      <c r="AB4" s="332" t="s">
        <v>14</v>
      </c>
      <c r="AC4" s="314"/>
      <c r="AD4" s="314" t="s">
        <v>15</v>
      </c>
      <c r="AE4" s="314"/>
      <c r="AF4" s="333" t="s">
        <v>344</v>
      </c>
      <c r="AG4" s="324" t="s">
        <v>93</v>
      </c>
      <c r="AH4" s="322"/>
      <c r="AI4" s="322"/>
      <c r="AJ4" s="315" t="s">
        <v>14</v>
      </c>
      <c r="AK4" s="312"/>
      <c r="AL4" s="312" t="s">
        <v>15</v>
      </c>
      <c r="AM4" s="312"/>
      <c r="AN4" s="335" t="s">
        <v>344</v>
      </c>
      <c r="AO4" s="322" t="s">
        <v>93</v>
      </c>
      <c r="AP4" s="322"/>
      <c r="AQ4" s="323"/>
      <c r="AR4" s="314"/>
    </row>
    <row r="5" spans="1:44" ht="30" customHeight="1" x14ac:dyDescent="0.3">
      <c r="A5" s="321"/>
      <c r="B5" s="318"/>
      <c r="C5" s="295"/>
      <c r="D5" s="210" t="s">
        <v>16</v>
      </c>
      <c r="E5" s="191" t="s">
        <v>17</v>
      </c>
      <c r="F5" s="191" t="s">
        <v>16</v>
      </c>
      <c r="G5" s="191" t="s">
        <v>17</v>
      </c>
      <c r="H5" s="330"/>
      <c r="I5" s="192" t="s">
        <v>85</v>
      </c>
      <c r="J5" s="191" t="s">
        <v>86</v>
      </c>
      <c r="K5" s="216" t="s">
        <v>257</v>
      </c>
      <c r="L5" s="192" t="s">
        <v>16</v>
      </c>
      <c r="M5" s="166" t="s">
        <v>17</v>
      </c>
      <c r="N5" s="166" t="s">
        <v>16</v>
      </c>
      <c r="O5" s="166" t="s">
        <v>17</v>
      </c>
      <c r="P5" s="325"/>
      <c r="Q5" s="167" t="s">
        <v>85</v>
      </c>
      <c r="R5" s="166" t="s">
        <v>86</v>
      </c>
      <c r="S5" s="168" t="s">
        <v>257</v>
      </c>
      <c r="T5" s="169" t="s">
        <v>16</v>
      </c>
      <c r="U5" s="170" t="s">
        <v>17</v>
      </c>
      <c r="V5" s="170" t="s">
        <v>16</v>
      </c>
      <c r="W5" s="170" t="s">
        <v>17</v>
      </c>
      <c r="X5" s="313"/>
      <c r="Y5" s="171" t="s">
        <v>85</v>
      </c>
      <c r="Z5" s="172" t="s">
        <v>86</v>
      </c>
      <c r="AA5" s="173" t="s">
        <v>257</v>
      </c>
      <c r="AB5" s="171" t="s">
        <v>16</v>
      </c>
      <c r="AC5" s="172" t="s">
        <v>17</v>
      </c>
      <c r="AD5" s="172" t="s">
        <v>16</v>
      </c>
      <c r="AE5" s="172" t="s">
        <v>17</v>
      </c>
      <c r="AF5" s="334"/>
      <c r="AG5" s="172" t="s">
        <v>85</v>
      </c>
      <c r="AH5" s="172" t="s">
        <v>86</v>
      </c>
      <c r="AI5" s="174" t="s">
        <v>257</v>
      </c>
      <c r="AJ5" s="175" t="s">
        <v>16</v>
      </c>
      <c r="AK5" s="170" t="s">
        <v>17</v>
      </c>
      <c r="AL5" s="170" t="s">
        <v>16</v>
      </c>
      <c r="AM5" s="170" t="s">
        <v>17</v>
      </c>
      <c r="AN5" s="335"/>
      <c r="AO5" s="171" t="s">
        <v>85</v>
      </c>
      <c r="AP5" s="172" t="s">
        <v>86</v>
      </c>
      <c r="AQ5" s="173" t="s">
        <v>257</v>
      </c>
      <c r="AR5" s="314"/>
    </row>
    <row r="6" spans="1:44" ht="33.75" customHeight="1" x14ac:dyDescent="0.3">
      <c r="A6" s="8">
        <v>1</v>
      </c>
      <c r="B6" s="79" t="s">
        <v>83</v>
      </c>
      <c r="C6" s="79" t="str">
        <f>INDEX('학과별 종합시험 시행계획'!$C$9:$C$105,MATCH('연구실적 대체기준'!$B6,'학과별 종합시험 시행계획'!$B$9:$B$105,0))</f>
        <v>협동과정</v>
      </c>
      <c r="D6" s="198" t="s">
        <v>341</v>
      </c>
      <c r="E6" s="112" t="s">
        <v>18</v>
      </c>
      <c r="F6" s="112" t="s">
        <v>378</v>
      </c>
      <c r="G6" s="112" t="s">
        <v>18</v>
      </c>
      <c r="H6" s="222" t="s">
        <v>244</v>
      </c>
      <c r="I6" s="114"/>
      <c r="J6" s="115"/>
      <c r="K6" s="217"/>
      <c r="L6" s="211" t="s">
        <v>341</v>
      </c>
      <c r="M6" s="112" t="s">
        <v>18</v>
      </c>
      <c r="N6" s="112" t="s">
        <v>378</v>
      </c>
      <c r="O6" s="112" t="s">
        <v>18</v>
      </c>
      <c r="P6" s="113" t="s">
        <v>244</v>
      </c>
      <c r="Q6" s="114"/>
      <c r="R6" s="115"/>
      <c r="S6" s="116"/>
      <c r="T6" s="123" t="s">
        <v>51</v>
      </c>
      <c r="U6" s="124" t="s">
        <v>18</v>
      </c>
      <c r="V6" s="124" t="s">
        <v>159</v>
      </c>
      <c r="W6" s="124" t="s">
        <v>29</v>
      </c>
      <c r="X6" s="130" t="s">
        <v>244</v>
      </c>
      <c r="Y6" s="89"/>
      <c r="Z6" s="19"/>
      <c r="AA6" s="82"/>
      <c r="AB6" s="80" t="s">
        <v>51</v>
      </c>
      <c r="AC6" s="11" t="s">
        <v>18</v>
      </c>
      <c r="AD6" s="11" t="s">
        <v>159</v>
      </c>
      <c r="AE6" s="11" t="s">
        <v>29</v>
      </c>
      <c r="AF6" s="88" t="s">
        <v>244</v>
      </c>
      <c r="AG6" s="24">
        <v>44123</v>
      </c>
      <c r="AH6" s="19" t="s">
        <v>160</v>
      </c>
      <c r="AI6" s="86"/>
      <c r="AJ6" s="132" t="s">
        <v>51</v>
      </c>
      <c r="AK6" s="124" t="s">
        <v>18</v>
      </c>
      <c r="AL6" s="124" t="s">
        <v>159</v>
      </c>
      <c r="AM6" s="124" t="s">
        <v>29</v>
      </c>
      <c r="AN6" s="133" t="s">
        <v>244</v>
      </c>
      <c r="AO6" s="89">
        <v>44123</v>
      </c>
      <c r="AP6" s="19" t="s">
        <v>160</v>
      </c>
      <c r="AQ6" s="82"/>
      <c r="AR6" s="9"/>
    </row>
    <row r="7" spans="1:44" ht="33.75" customHeight="1" x14ac:dyDescent="0.3">
      <c r="A7" s="8">
        <v>2</v>
      </c>
      <c r="B7" s="79" t="s">
        <v>265</v>
      </c>
      <c r="C7" s="79" t="str">
        <f>INDEX('학과별 종합시험 시행계획'!$C$9:$C$105,MATCH('연구실적 대체기준'!$B7,'학과별 종합시험 시행계획'!$B$9:$B$105,0))</f>
        <v>일반과정</v>
      </c>
      <c r="D7" s="198" t="s">
        <v>379</v>
      </c>
      <c r="E7" s="112" t="s">
        <v>18</v>
      </c>
      <c r="F7" s="112" t="s">
        <v>380</v>
      </c>
      <c r="G7" s="112" t="s">
        <v>18</v>
      </c>
      <c r="H7" s="222" t="s">
        <v>245</v>
      </c>
      <c r="I7" s="117"/>
      <c r="J7" s="118"/>
      <c r="K7" s="218"/>
      <c r="L7" s="211" t="s">
        <v>379</v>
      </c>
      <c r="M7" s="112" t="s">
        <v>18</v>
      </c>
      <c r="N7" s="112" t="s">
        <v>380</v>
      </c>
      <c r="O7" s="112" t="s">
        <v>18</v>
      </c>
      <c r="P7" s="113" t="s">
        <v>245</v>
      </c>
      <c r="Q7" s="117"/>
      <c r="R7" s="118"/>
      <c r="S7" s="119"/>
      <c r="T7" s="123" t="s">
        <v>104</v>
      </c>
      <c r="U7" s="124" t="s">
        <v>29</v>
      </c>
      <c r="V7" s="124" t="s">
        <v>34</v>
      </c>
      <c r="W7" s="124" t="s">
        <v>18</v>
      </c>
      <c r="X7" s="130" t="s">
        <v>245</v>
      </c>
      <c r="Y7" s="90"/>
      <c r="Z7" s="13"/>
      <c r="AA7" s="83"/>
      <c r="AB7" s="80" t="s">
        <v>104</v>
      </c>
      <c r="AC7" s="11" t="s">
        <v>33</v>
      </c>
      <c r="AD7" s="11" t="s">
        <v>34</v>
      </c>
      <c r="AE7" s="11" t="s">
        <v>18</v>
      </c>
      <c r="AF7" s="88" t="s">
        <v>245</v>
      </c>
      <c r="AG7" s="16">
        <v>43619</v>
      </c>
      <c r="AH7" s="13" t="s">
        <v>103</v>
      </c>
      <c r="AI7" s="87"/>
      <c r="AJ7" s="132" t="s">
        <v>104</v>
      </c>
      <c r="AK7" s="124" t="s">
        <v>29</v>
      </c>
      <c r="AL7" s="124" t="s">
        <v>34</v>
      </c>
      <c r="AM7" s="124" t="s">
        <v>18</v>
      </c>
      <c r="AN7" s="133" t="s">
        <v>245</v>
      </c>
      <c r="AO7" s="90">
        <v>43619</v>
      </c>
      <c r="AP7" s="13" t="s">
        <v>103</v>
      </c>
      <c r="AQ7" s="83"/>
      <c r="AR7" s="9"/>
    </row>
    <row r="8" spans="1:44" ht="33.75" customHeight="1" x14ac:dyDescent="0.3">
      <c r="A8" s="8">
        <v>3</v>
      </c>
      <c r="B8" s="79" t="s">
        <v>266</v>
      </c>
      <c r="C8" s="79" t="str">
        <f>INDEX('학과별 종합시험 시행계획'!$C$9:$C$105,MATCH('연구실적 대체기준'!$B8,'학과별 종합시험 시행계획'!$B$9:$B$105,0))</f>
        <v>협동과정</v>
      </c>
      <c r="D8" s="199"/>
      <c r="E8" s="200"/>
      <c r="F8" s="201"/>
      <c r="G8" s="200"/>
      <c r="H8" s="223"/>
      <c r="I8" s="114"/>
      <c r="J8" s="115"/>
      <c r="K8" s="217"/>
      <c r="L8" s="199"/>
      <c r="M8" s="200"/>
      <c r="N8" s="201"/>
      <c r="O8" s="200"/>
      <c r="P8" s="227"/>
      <c r="Q8" s="114"/>
      <c r="R8" s="115"/>
      <c r="S8" s="116"/>
      <c r="T8" s="123" t="s">
        <v>35</v>
      </c>
      <c r="U8" s="124" t="s">
        <v>30</v>
      </c>
      <c r="V8" s="260" t="s">
        <v>23</v>
      </c>
      <c r="W8" s="232"/>
      <c r="X8" s="130" t="s">
        <v>244</v>
      </c>
      <c r="Y8" s="89"/>
      <c r="Z8" s="19"/>
      <c r="AA8" s="82"/>
      <c r="AB8" s="80" t="s">
        <v>35</v>
      </c>
      <c r="AC8" s="11" t="s">
        <v>36</v>
      </c>
      <c r="AD8" s="11" t="s">
        <v>23</v>
      </c>
      <c r="AE8" s="11"/>
      <c r="AF8" s="88" t="s">
        <v>244</v>
      </c>
      <c r="AG8" s="24"/>
      <c r="AH8" s="19"/>
      <c r="AI8" s="86"/>
      <c r="AJ8" s="132" t="s">
        <v>35</v>
      </c>
      <c r="AK8" s="124" t="s">
        <v>30</v>
      </c>
      <c r="AL8" s="124" t="s">
        <v>23</v>
      </c>
      <c r="AM8" s="124"/>
      <c r="AN8" s="133" t="s">
        <v>244</v>
      </c>
      <c r="AO8" s="89"/>
      <c r="AP8" s="19"/>
      <c r="AQ8" s="82"/>
      <c r="AR8" s="9"/>
    </row>
    <row r="9" spans="1:44" ht="33.75" customHeight="1" x14ac:dyDescent="0.3">
      <c r="A9" s="8">
        <v>4</v>
      </c>
      <c r="B9" s="79" t="s">
        <v>267</v>
      </c>
      <c r="C9" s="79" t="str">
        <f>INDEX('학과별 종합시험 시행계획'!$C$9:$C$105,MATCH('연구실적 대체기준'!$B9,'학과별 종합시험 시행계획'!$B$9:$B$105,0))</f>
        <v>일반과정</v>
      </c>
      <c r="D9" s="198" t="s">
        <v>382</v>
      </c>
      <c r="E9" s="112" t="s">
        <v>383</v>
      </c>
      <c r="F9" s="112" t="s">
        <v>19</v>
      </c>
      <c r="G9" s="112" t="s">
        <v>383</v>
      </c>
      <c r="H9" s="222" t="s">
        <v>244</v>
      </c>
      <c r="I9" s="117"/>
      <c r="J9" s="118"/>
      <c r="K9" s="218"/>
      <c r="L9" s="211" t="s">
        <v>382</v>
      </c>
      <c r="M9" s="112" t="s">
        <v>383</v>
      </c>
      <c r="N9" s="112" t="s">
        <v>19</v>
      </c>
      <c r="O9" s="112" t="s">
        <v>383</v>
      </c>
      <c r="P9" s="113" t="s">
        <v>244</v>
      </c>
      <c r="Q9" s="117"/>
      <c r="R9" s="118"/>
      <c r="S9" s="119"/>
      <c r="T9" s="123" t="s">
        <v>37</v>
      </c>
      <c r="U9" s="124" t="s">
        <v>31</v>
      </c>
      <c r="V9" s="124" t="s">
        <v>19</v>
      </c>
      <c r="W9" s="124" t="s">
        <v>31</v>
      </c>
      <c r="X9" s="130" t="s">
        <v>244</v>
      </c>
      <c r="Y9" s="90"/>
      <c r="Z9" s="13"/>
      <c r="AA9" s="83"/>
      <c r="AB9" s="80" t="s">
        <v>37</v>
      </c>
      <c r="AC9" s="11" t="s">
        <v>31</v>
      </c>
      <c r="AD9" s="11" t="s">
        <v>19</v>
      </c>
      <c r="AE9" s="11" t="s">
        <v>31</v>
      </c>
      <c r="AF9" s="88" t="s">
        <v>244</v>
      </c>
      <c r="AG9" s="16">
        <v>43619</v>
      </c>
      <c r="AH9" s="13" t="s">
        <v>113</v>
      </c>
      <c r="AI9" s="87"/>
      <c r="AJ9" s="132" t="s">
        <v>37</v>
      </c>
      <c r="AK9" s="124" t="s">
        <v>31</v>
      </c>
      <c r="AL9" s="124" t="s">
        <v>19</v>
      </c>
      <c r="AM9" s="124" t="s">
        <v>31</v>
      </c>
      <c r="AN9" s="133" t="s">
        <v>244</v>
      </c>
      <c r="AO9" s="90">
        <v>43619</v>
      </c>
      <c r="AP9" s="13" t="s">
        <v>113</v>
      </c>
      <c r="AQ9" s="83"/>
      <c r="AR9" s="9"/>
    </row>
    <row r="10" spans="1:44" ht="33.75" customHeight="1" x14ac:dyDescent="0.3">
      <c r="A10" s="8">
        <v>5</v>
      </c>
      <c r="B10" s="79" t="s">
        <v>268</v>
      </c>
      <c r="C10" s="79" t="str">
        <f>INDEX('학과별 종합시험 시행계획'!$C$9:$C$105,MATCH('연구실적 대체기준'!$B10,'학과별 종합시험 시행계획'!$B$9:$B$105,0))</f>
        <v>일반과정</v>
      </c>
      <c r="D10" s="198" t="s">
        <v>384</v>
      </c>
      <c r="E10" s="112" t="s">
        <v>98</v>
      </c>
      <c r="F10" s="112" t="s">
        <v>385</v>
      </c>
      <c r="G10" s="112" t="s">
        <v>98</v>
      </c>
      <c r="H10" s="222" t="s">
        <v>244</v>
      </c>
      <c r="I10" s="114"/>
      <c r="J10" s="115"/>
      <c r="K10" s="217"/>
      <c r="L10" s="211" t="s">
        <v>384</v>
      </c>
      <c r="M10" s="112" t="s">
        <v>98</v>
      </c>
      <c r="N10" s="112" t="s">
        <v>385</v>
      </c>
      <c r="O10" s="112" t="s">
        <v>98</v>
      </c>
      <c r="P10" s="113" t="s">
        <v>244</v>
      </c>
      <c r="Q10" s="114"/>
      <c r="R10" s="115"/>
      <c r="S10" s="116"/>
      <c r="T10" s="123" t="s">
        <v>46</v>
      </c>
      <c r="U10" s="124" t="s">
        <v>30</v>
      </c>
      <c r="V10" s="124" t="s">
        <v>47</v>
      </c>
      <c r="W10" s="124" t="s">
        <v>30</v>
      </c>
      <c r="X10" s="130" t="s">
        <v>244</v>
      </c>
      <c r="Y10" s="89"/>
      <c r="Z10" s="19"/>
      <c r="AA10" s="82"/>
      <c r="AB10" s="80" t="s">
        <v>46</v>
      </c>
      <c r="AC10" s="11" t="s">
        <v>30</v>
      </c>
      <c r="AD10" s="11" t="s">
        <v>47</v>
      </c>
      <c r="AE10" s="11" t="s">
        <v>30</v>
      </c>
      <c r="AF10" s="88" t="s">
        <v>244</v>
      </c>
      <c r="AG10" s="24"/>
      <c r="AH10" s="19"/>
      <c r="AI10" s="86"/>
      <c r="AJ10" s="132" t="s">
        <v>46</v>
      </c>
      <c r="AK10" s="124" t="s">
        <v>30</v>
      </c>
      <c r="AL10" s="124" t="s">
        <v>47</v>
      </c>
      <c r="AM10" s="124" t="s">
        <v>30</v>
      </c>
      <c r="AN10" s="133" t="s">
        <v>244</v>
      </c>
      <c r="AO10" s="89"/>
      <c r="AP10" s="19"/>
      <c r="AQ10" s="82"/>
      <c r="AR10" s="9"/>
    </row>
    <row r="11" spans="1:44" ht="33.75" customHeight="1" x14ac:dyDescent="0.3">
      <c r="A11" s="8">
        <v>6</v>
      </c>
      <c r="B11" s="79" t="s">
        <v>6</v>
      </c>
      <c r="C11" s="79" t="str">
        <f>INDEX('학과별 종합시험 시행계획'!$C$9:$C$105,MATCH('연구실적 대체기준'!$B11,'학과별 종합시험 시행계획'!$B$9:$B$105,0))</f>
        <v>일반과정</v>
      </c>
      <c r="D11" s="198" t="s">
        <v>20</v>
      </c>
      <c r="E11" s="112" t="s">
        <v>383</v>
      </c>
      <c r="F11" s="112" t="s">
        <v>20</v>
      </c>
      <c r="G11" s="112" t="s">
        <v>383</v>
      </c>
      <c r="H11" s="222" t="s">
        <v>244</v>
      </c>
      <c r="I11" s="114"/>
      <c r="J11" s="115"/>
      <c r="K11" s="217"/>
      <c r="L11" s="211" t="s">
        <v>20</v>
      </c>
      <c r="M11" s="112" t="s">
        <v>383</v>
      </c>
      <c r="N11" s="112" t="s">
        <v>20</v>
      </c>
      <c r="O11" s="112" t="s">
        <v>383</v>
      </c>
      <c r="P11" s="113" t="s">
        <v>244</v>
      </c>
      <c r="Q11" s="114"/>
      <c r="R11" s="115"/>
      <c r="S11" s="116"/>
      <c r="T11" s="123" t="s">
        <v>20</v>
      </c>
      <c r="U11" s="124" t="s">
        <v>31</v>
      </c>
      <c r="V11" s="124" t="s">
        <v>20</v>
      </c>
      <c r="W11" s="124" t="s">
        <v>31</v>
      </c>
      <c r="X11" s="130" t="s">
        <v>244</v>
      </c>
      <c r="Y11" s="89"/>
      <c r="Z11" s="19"/>
      <c r="AA11" s="82"/>
      <c r="AB11" s="80" t="s">
        <v>20</v>
      </c>
      <c r="AC11" s="11" t="s">
        <v>32</v>
      </c>
      <c r="AD11" s="11" t="s">
        <v>20</v>
      </c>
      <c r="AE11" s="11" t="s">
        <v>31</v>
      </c>
      <c r="AF11" s="88" t="s">
        <v>244</v>
      </c>
      <c r="AG11" s="24"/>
      <c r="AH11" s="19"/>
      <c r="AI11" s="86"/>
      <c r="AJ11" s="132" t="s">
        <v>20</v>
      </c>
      <c r="AK11" s="124" t="s">
        <v>31</v>
      </c>
      <c r="AL11" s="124" t="s">
        <v>20</v>
      </c>
      <c r="AM11" s="124" t="s">
        <v>31</v>
      </c>
      <c r="AN11" s="133" t="s">
        <v>244</v>
      </c>
      <c r="AO11" s="89"/>
      <c r="AP11" s="19"/>
      <c r="AQ11" s="82"/>
      <c r="AR11" s="9"/>
    </row>
    <row r="12" spans="1:44" ht="33.75" customHeight="1" x14ac:dyDescent="0.3">
      <c r="A12" s="8">
        <v>7</v>
      </c>
      <c r="B12" s="79" t="s">
        <v>433</v>
      </c>
      <c r="C12" s="79" t="s">
        <v>435</v>
      </c>
      <c r="D12" s="202" t="s">
        <v>451</v>
      </c>
      <c r="E12" s="186" t="s">
        <v>31</v>
      </c>
      <c r="F12" s="203"/>
      <c r="G12" s="203"/>
      <c r="H12" s="224" t="s">
        <v>452</v>
      </c>
      <c r="I12" s="187">
        <v>44939</v>
      </c>
      <c r="J12" s="188" t="s">
        <v>455</v>
      </c>
      <c r="K12" s="217"/>
      <c r="L12" s="199"/>
      <c r="M12" s="200"/>
      <c r="N12" s="200"/>
      <c r="O12" s="200"/>
      <c r="P12" s="227"/>
      <c r="Q12" s="228"/>
      <c r="R12" s="229"/>
      <c r="S12" s="230"/>
      <c r="T12" s="231"/>
      <c r="U12" s="232"/>
      <c r="V12" s="232"/>
      <c r="W12" s="232"/>
      <c r="X12" s="233"/>
      <c r="Y12" s="234"/>
      <c r="Z12" s="235"/>
      <c r="AA12" s="236"/>
      <c r="AB12" s="237"/>
      <c r="AC12" s="238"/>
      <c r="AD12" s="238"/>
      <c r="AE12" s="238"/>
      <c r="AF12" s="239"/>
      <c r="AG12" s="240"/>
      <c r="AH12" s="235"/>
      <c r="AI12" s="241"/>
      <c r="AJ12" s="242"/>
      <c r="AK12" s="232"/>
      <c r="AL12" s="232"/>
      <c r="AM12" s="232"/>
      <c r="AN12" s="243"/>
      <c r="AO12" s="89"/>
      <c r="AP12" s="19"/>
      <c r="AQ12" s="82"/>
      <c r="AR12" s="9"/>
    </row>
    <row r="13" spans="1:44" ht="33.75" customHeight="1" x14ac:dyDescent="0.3">
      <c r="A13" s="8">
        <v>8</v>
      </c>
      <c r="B13" s="79" t="s">
        <v>429</v>
      </c>
      <c r="C13" s="79" t="str">
        <f>INDEX('학과별 종합시험 시행계획'!$C$9:$C$105,MATCH('연구실적 대체기준'!$B13,'학과별 종합시험 시행계획'!$B$9:$B$105,0))</f>
        <v>협동과정</v>
      </c>
      <c r="D13" s="207" t="s">
        <v>23</v>
      </c>
      <c r="E13" s="200"/>
      <c r="F13" s="112" t="s">
        <v>386</v>
      </c>
      <c r="G13" s="112" t="s">
        <v>98</v>
      </c>
      <c r="H13" s="222" t="s">
        <v>244</v>
      </c>
      <c r="I13" s="117"/>
      <c r="J13" s="118"/>
      <c r="K13" s="218"/>
      <c r="L13" s="256" t="s">
        <v>23</v>
      </c>
      <c r="M13" s="200"/>
      <c r="N13" s="112" t="s">
        <v>386</v>
      </c>
      <c r="O13" s="112" t="s">
        <v>98</v>
      </c>
      <c r="P13" s="113" t="s">
        <v>244</v>
      </c>
      <c r="Q13" s="117"/>
      <c r="R13" s="118"/>
      <c r="S13" s="119"/>
      <c r="T13" s="261" t="s">
        <v>360</v>
      </c>
      <c r="U13" s="232"/>
      <c r="V13" s="124" t="s">
        <v>164</v>
      </c>
      <c r="W13" s="124" t="s">
        <v>30</v>
      </c>
      <c r="X13" s="130" t="s">
        <v>244</v>
      </c>
      <c r="Y13" s="90"/>
      <c r="Z13" s="13"/>
      <c r="AA13" s="83"/>
      <c r="AB13" s="80" t="s">
        <v>23</v>
      </c>
      <c r="AC13" s="238"/>
      <c r="AD13" s="11" t="s">
        <v>164</v>
      </c>
      <c r="AE13" s="11" t="s">
        <v>30</v>
      </c>
      <c r="AF13" s="88" t="s">
        <v>244</v>
      </c>
      <c r="AG13" s="16">
        <v>43984</v>
      </c>
      <c r="AH13" s="13" t="s">
        <v>162</v>
      </c>
      <c r="AI13" s="87"/>
      <c r="AJ13" s="132" t="s">
        <v>23</v>
      </c>
      <c r="AK13" s="232"/>
      <c r="AL13" s="124" t="s">
        <v>164</v>
      </c>
      <c r="AM13" s="124" t="s">
        <v>30</v>
      </c>
      <c r="AN13" s="133" t="s">
        <v>244</v>
      </c>
      <c r="AO13" s="90">
        <v>43984</v>
      </c>
      <c r="AP13" s="13" t="s">
        <v>162</v>
      </c>
      <c r="AQ13" s="83"/>
      <c r="AR13" s="9"/>
    </row>
    <row r="14" spans="1:44" ht="54" x14ac:dyDescent="0.3">
      <c r="A14" s="8">
        <v>9</v>
      </c>
      <c r="B14" s="79" t="s">
        <v>9</v>
      </c>
      <c r="C14" s="79" t="str">
        <f>INDEX('학과별 종합시험 시행계획'!$C$9:$C$105,MATCH('연구실적 대체기준'!$B14,'학과별 종합시험 시행계획'!$B$9:$B$105,0))</f>
        <v>일반과정</v>
      </c>
      <c r="D14" s="198" t="s">
        <v>260</v>
      </c>
      <c r="E14" s="112" t="s">
        <v>261</v>
      </c>
      <c r="F14" s="112" t="s">
        <v>262</v>
      </c>
      <c r="G14" s="112" t="s">
        <v>263</v>
      </c>
      <c r="H14" s="222" t="s">
        <v>244</v>
      </c>
      <c r="I14" s="114"/>
      <c r="J14" s="115"/>
      <c r="K14" s="217"/>
      <c r="L14" s="211" t="s">
        <v>260</v>
      </c>
      <c r="M14" s="112" t="s">
        <v>261</v>
      </c>
      <c r="N14" s="112" t="s">
        <v>262</v>
      </c>
      <c r="O14" s="112" t="s">
        <v>263</v>
      </c>
      <c r="P14" s="113" t="s">
        <v>244</v>
      </c>
      <c r="Q14" s="114"/>
      <c r="R14" s="115"/>
      <c r="S14" s="116"/>
      <c r="T14" s="123" t="s">
        <v>260</v>
      </c>
      <c r="U14" s="124" t="s">
        <v>261</v>
      </c>
      <c r="V14" s="124" t="s">
        <v>262</v>
      </c>
      <c r="W14" s="124" t="s">
        <v>263</v>
      </c>
      <c r="X14" s="130" t="s">
        <v>244</v>
      </c>
      <c r="Y14" s="89">
        <v>44245</v>
      </c>
      <c r="Z14" s="19" t="s">
        <v>264</v>
      </c>
      <c r="AA14" s="82" t="s">
        <v>355</v>
      </c>
      <c r="AB14" s="80" t="s">
        <v>165</v>
      </c>
      <c r="AC14" s="11" t="s">
        <v>30</v>
      </c>
      <c r="AD14" s="11" t="s">
        <v>166</v>
      </c>
      <c r="AE14" s="11" t="s">
        <v>30</v>
      </c>
      <c r="AF14" s="88" t="s">
        <v>244</v>
      </c>
      <c r="AG14" s="24">
        <v>44125</v>
      </c>
      <c r="AH14" s="19" t="s">
        <v>167</v>
      </c>
      <c r="AI14" s="86"/>
      <c r="AJ14" s="132" t="s">
        <v>165</v>
      </c>
      <c r="AK14" s="124" t="s">
        <v>30</v>
      </c>
      <c r="AL14" s="124" t="s">
        <v>166</v>
      </c>
      <c r="AM14" s="124" t="s">
        <v>30</v>
      </c>
      <c r="AN14" s="133" t="s">
        <v>244</v>
      </c>
      <c r="AO14" s="89">
        <v>44125</v>
      </c>
      <c r="AP14" s="19" t="s">
        <v>167</v>
      </c>
      <c r="AQ14" s="82"/>
      <c r="AR14" s="9"/>
    </row>
    <row r="15" spans="1:44" ht="33.75" customHeight="1" x14ac:dyDescent="0.3">
      <c r="A15" s="8">
        <v>10</v>
      </c>
      <c r="B15" s="79" t="s">
        <v>10</v>
      </c>
      <c r="C15" s="79" t="str">
        <f>INDEX('학과별 종합시험 시행계획'!$C$9:$C$105,MATCH('연구실적 대체기준'!$B15,'학과별 종합시험 시행계획'!$B$9:$B$105,0))</f>
        <v>일반과정</v>
      </c>
      <c r="D15" s="198" t="s">
        <v>387</v>
      </c>
      <c r="E15" s="112" t="s">
        <v>18</v>
      </c>
      <c r="F15" s="112" t="s">
        <v>388</v>
      </c>
      <c r="G15" s="112" t="s">
        <v>18</v>
      </c>
      <c r="H15" s="222" t="s">
        <v>244</v>
      </c>
      <c r="I15" s="114"/>
      <c r="J15" s="115"/>
      <c r="K15" s="217"/>
      <c r="L15" s="211" t="s">
        <v>387</v>
      </c>
      <c r="M15" s="112" t="s">
        <v>18</v>
      </c>
      <c r="N15" s="112" t="s">
        <v>388</v>
      </c>
      <c r="O15" s="112" t="s">
        <v>18</v>
      </c>
      <c r="P15" s="113" t="s">
        <v>244</v>
      </c>
      <c r="Q15" s="114"/>
      <c r="R15" s="115"/>
      <c r="S15" s="116"/>
      <c r="T15" s="123" t="s">
        <v>38</v>
      </c>
      <c r="U15" s="124" t="s">
        <v>18</v>
      </c>
      <c r="V15" s="124" t="s">
        <v>39</v>
      </c>
      <c r="W15" s="124" t="s">
        <v>18</v>
      </c>
      <c r="X15" s="130" t="s">
        <v>244</v>
      </c>
      <c r="Y15" s="89"/>
      <c r="Z15" s="19"/>
      <c r="AA15" s="82"/>
      <c r="AB15" s="80" t="s">
        <v>38</v>
      </c>
      <c r="AC15" s="11" t="s">
        <v>18</v>
      </c>
      <c r="AD15" s="11" t="s">
        <v>39</v>
      </c>
      <c r="AE15" s="11" t="s">
        <v>18</v>
      </c>
      <c r="AF15" s="88" t="s">
        <v>244</v>
      </c>
      <c r="AG15" s="24"/>
      <c r="AH15" s="19"/>
      <c r="AI15" s="86"/>
      <c r="AJ15" s="132" t="s">
        <v>38</v>
      </c>
      <c r="AK15" s="124" t="s">
        <v>18</v>
      </c>
      <c r="AL15" s="124" t="s">
        <v>39</v>
      </c>
      <c r="AM15" s="124" t="s">
        <v>18</v>
      </c>
      <c r="AN15" s="133" t="s">
        <v>244</v>
      </c>
      <c r="AO15" s="89"/>
      <c r="AP15" s="19"/>
      <c r="AQ15" s="82"/>
      <c r="AR15" s="9"/>
    </row>
    <row r="16" spans="1:44" ht="33.75" customHeight="1" x14ac:dyDescent="0.3">
      <c r="A16" s="8">
        <v>11</v>
      </c>
      <c r="B16" s="79" t="s">
        <v>346</v>
      </c>
      <c r="C16" s="79" t="str">
        <f>INDEX('학과별 종합시험 시행계획'!$C$9:$C$105,MATCH('연구실적 대체기준'!$B16,'학과별 종합시험 시행계획'!$B$9:$B$105,0))</f>
        <v>일반과정</v>
      </c>
      <c r="D16" s="198" t="s">
        <v>347</v>
      </c>
      <c r="E16" s="112" t="s">
        <v>98</v>
      </c>
      <c r="F16" s="112" t="s">
        <v>348</v>
      </c>
      <c r="G16" s="112" t="s">
        <v>98</v>
      </c>
      <c r="H16" s="222" t="s">
        <v>244</v>
      </c>
      <c r="I16" s="114"/>
      <c r="J16" s="115"/>
      <c r="K16" s="217"/>
      <c r="L16" s="211" t="s">
        <v>347</v>
      </c>
      <c r="M16" s="112" t="s">
        <v>98</v>
      </c>
      <c r="N16" s="112" t="s">
        <v>348</v>
      </c>
      <c r="O16" s="112" t="s">
        <v>98</v>
      </c>
      <c r="P16" s="113" t="s">
        <v>244</v>
      </c>
      <c r="Q16" s="114"/>
      <c r="R16" s="115"/>
      <c r="S16" s="116"/>
      <c r="T16" s="123" t="s">
        <v>347</v>
      </c>
      <c r="U16" s="124" t="s">
        <v>98</v>
      </c>
      <c r="V16" s="124" t="s">
        <v>348</v>
      </c>
      <c r="W16" s="124" t="s">
        <v>98</v>
      </c>
      <c r="X16" s="130" t="s">
        <v>244</v>
      </c>
      <c r="Y16" s="89">
        <v>44246</v>
      </c>
      <c r="Z16" s="19" t="s">
        <v>345</v>
      </c>
      <c r="AA16" s="82" t="s">
        <v>339</v>
      </c>
      <c r="AB16" s="254"/>
      <c r="AC16" s="238"/>
      <c r="AD16" s="238"/>
      <c r="AE16" s="238"/>
      <c r="AF16" s="239"/>
      <c r="AG16" s="240"/>
      <c r="AH16" s="235"/>
      <c r="AI16" s="241"/>
      <c r="AJ16" s="242"/>
      <c r="AK16" s="232"/>
      <c r="AL16" s="232"/>
      <c r="AM16" s="232"/>
      <c r="AN16" s="243"/>
      <c r="AO16" s="89"/>
      <c r="AP16" s="19"/>
      <c r="AQ16" s="82"/>
      <c r="AR16" s="9"/>
    </row>
    <row r="17" spans="1:44" ht="33.75" customHeight="1" x14ac:dyDescent="0.3">
      <c r="A17" s="8">
        <v>12</v>
      </c>
      <c r="B17" s="79" t="s">
        <v>21</v>
      </c>
      <c r="C17" s="79" t="str">
        <f>INDEX('학과별 종합시험 시행계획'!$C$9:$C$105,MATCH('연구실적 대체기준'!$B17,'학과별 종합시험 시행계획'!$B$9:$B$105,0))</f>
        <v>일반과정</v>
      </c>
      <c r="D17" s="198" t="s">
        <v>389</v>
      </c>
      <c r="E17" s="112" t="s">
        <v>98</v>
      </c>
      <c r="F17" s="112" t="s">
        <v>390</v>
      </c>
      <c r="G17" s="112" t="s">
        <v>98</v>
      </c>
      <c r="H17" s="222" t="s">
        <v>244</v>
      </c>
      <c r="I17" s="114"/>
      <c r="J17" s="115"/>
      <c r="K17" s="217"/>
      <c r="L17" s="211" t="s">
        <v>389</v>
      </c>
      <c r="M17" s="112" t="s">
        <v>98</v>
      </c>
      <c r="N17" s="112" t="s">
        <v>390</v>
      </c>
      <c r="O17" s="112" t="s">
        <v>98</v>
      </c>
      <c r="P17" s="113" t="s">
        <v>244</v>
      </c>
      <c r="Q17" s="114"/>
      <c r="R17" s="115"/>
      <c r="S17" s="116"/>
      <c r="T17" s="123" t="s">
        <v>40</v>
      </c>
      <c r="U17" s="124" t="s">
        <v>30</v>
      </c>
      <c r="V17" s="124" t="s">
        <v>41</v>
      </c>
      <c r="W17" s="124" t="s">
        <v>30</v>
      </c>
      <c r="X17" s="130" t="s">
        <v>244</v>
      </c>
      <c r="Y17" s="89"/>
      <c r="Z17" s="19"/>
      <c r="AA17" s="82"/>
      <c r="AB17" s="80" t="s">
        <v>40</v>
      </c>
      <c r="AC17" s="11" t="s">
        <v>30</v>
      </c>
      <c r="AD17" s="11" t="s">
        <v>41</v>
      </c>
      <c r="AE17" s="11" t="s">
        <v>30</v>
      </c>
      <c r="AF17" s="88" t="s">
        <v>244</v>
      </c>
      <c r="AG17" s="24"/>
      <c r="AH17" s="19"/>
      <c r="AI17" s="86"/>
      <c r="AJ17" s="132" t="s">
        <v>40</v>
      </c>
      <c r="AK17" s="124" t="s">
        <v>30</v>
      </c>
      <c r="AL17" s="124" t="s">
        <v>41</v>
      </c>
      <c r="AM17" s="124" t="s">
        <v>30</v>
      </c>
      <c r="AN17" s="133" t="s">
        <v>244</v>
      </c>
      <c r="AO17" s="89"/>
      <c r="AP17" s="19"/>
      <c r="AQ17" s="82"/>
      <c r="AR17" s="9"/>
    </row>
    <row r="18" spans="1:44" ht="33.75" customHeight="1" x14ac:dyDescent="0.3">
      <c r="A18" s="8">
        <v>13</v>
      </c>
      <c r="B18" s="79" t="s">
        <v>230</v>
      </c>
      <c r="C18" s="79" t="str">
        <f>INDEX('학과별 종합시험 시행계획'!$C$9:$C$105,MATCH('연구실적 대체기준'!$B18,'학과별 종합시험 시행계획'!$B$9:$B$105,0))</f>
        <v>협동과정</v>
      </c>
      <c r="D18" s="198" t="s">
        <v>391</v>
      </c>
      <c r="E18" s="112" t="s">
        <v>98</v>
      </c>
      <c r="F18" s="112" t="s">
        <v>386</v>
      </c>
      <c r="G18" s="112" t="s">
        <v>98</v>
      </c>
      <c r="H18" s="222" t="s">
        <v>244</v>
      </c>
      <c r="I18" s="114"/>
      <c r="J18" s="115"/>
      <c r="K18" s="217"/>
      <c r="L18" s="211" t="s">
        <v>391</v>
      </c>
      <c r="M18" s="112" t="s">
        <v>98</v>
      </c>
      <c r="N18" s="112" t="s">
        <v>386</v>
      </c>
      <c r="O18" s="112" t="s">
        <v>98</v>
      </c>
      <c r="P18" s="113" t="s">
        <v>244</v>
      </c>
      <c r="Q18" s="114"/>
      <c r="R18" s="115"/>
      <c r="S18" s="116"/>
      <c r="T18" s="123" t="s">
        <v>231</v>
      </c>
      <c r="U18" s="124" t="s">
        <v>30</v>
      </c>
      <c r="V18" s="124" t="s">
        <v>164</v>
      </c>
      <c r="W18" s="124" t="s">
        <v>30</v>
      </c>
      <c r="X18" s="130" t="s">
        <v>244</v>
      </c>
      <c r="Y18" s="89"/>
      <c r="Z18" s="19"/>
      <c r="AA18" s="82"/>
      <c r="AB18" s="80" t="s">
        <v>231</v>
      </c>
      <c r="AC18" s="11" t="s">
        <v>30</v>
      </c>
      <c r="AD18" s="11" t="s">
        <v>229</v>
      </c>
      <c r="AE18" s="11" t="s">
        <v>30</v>
      </c>
      <c r="AF18" s="88" t="s">
        <v>244</v>
      </c>
      <c r="AG18" s="24">
        <v>43934</v>
      </c>
      <c r="AH18" s="19" t="s">
        <v>232</v>
      </c>
      <c r="AI18" s="86"/>
      <c r="AJ18" s="132" t="s">
        <v>231</v>
      </c>
      <c r="AK18" s="124" t="s">
        <v>30</v>
      </c>
      <c r="AL18" s="124" t="s">
        <v>164</v>
      </c>
      <c r="AM18" s="124" t="s">
        <v>30</v>
      </c>
      <c r="AN18" s="133" t="s">
        <v>244</v>
      </c>
      <c r="AO18" s="89">
        <v>43934</v>
      </c>
      <c r="AP18" s="19" t="s">
        <v>232</v>
      </c>
      <c r="AQ18" s="82"/>
      <c r="AR18" s="9"/>
    </row>
    <row r="19" spans="1:44" ht="33.75" customHeight="1" x14ac:dyDescent="0.3">
      <c r="A19" s="8">
        <v>14</v>
      </c>
      <c r="B19" s="79" t="s">
        <v>80</v>
      </c>
      <c r="C19" s="79" t="str">
        <f>INDEX('학과별 종합시험 시행계획'!$C$9:$C$105,MATCH('연구실적 대체기준'!$B19,'학과별 종합시험 시행계획'!$B$9:$B$105,0))</f>
        <v>일반과정</v>
      </c>
      <c r="D19" s="198" t="s">
        <v>381</v>
      </c>
      <c r="E19" s="112" t="s">
        <v>96</v>
      </c>
      <c r="F19" s="184" t="s">
        <v>23</v>
      </c>
      <c r="G19" s="204"/>
      <c r="H19" s="222" t="s">
        <v>246</v>
      </c>
      <c r="I19" s="117"/>
      <c r="J19" s="118"/>
      <c r="K19" s="218"/>
      <c r="L19" s="211" t="s">
        <v>381</v>
      </c>
      <c r="M19" s="112" t="s">
        <v>96</v>
      </c>
      <c r="N19" s="184" t="s">
        <v>23</v>
      </c>
      <c r="O19" s="206"/>
      <c r="P19" s="113" t="s">
        <v>246</v>
      </c>
      <c r="Q19" s="117"/>
      <c r="R19" s="118"/>
      <c r="S19" s="119"/>
      <c r="T19" s="123" t="s">
        <v>35</v>
      </c>
      <c r="U19" s="124" t="s">
        <v>96</v>
      </c>
      <c r="V19" s="260" t="s">
        <v>23</v>
      </c>
      <c r="W19" s="232"/>
      <c r="X19" s="130" t="s">
        <v>246</v>
      </c>
      <c r="Y19" s="90"/>
      <c r="Z19" s="13"/>
      <c r="AA19" s="83"/>
      <c r="AB19" s="80" t="s">
        <v>35</v>
      </c>
      <c r="AC19" s="11" t="s">
        <v>96</v>
      </c>
      <c r="AD19" s="11" t="s">
        <v>23</v>
      </c>
      <c r="AE19" s="11"/>
      <c r="AF19" s="88" t="s">
        <v>246</v>
      </c>
      <c r="AG19" s="16">
        <v>43620</v>
      </c>
      <c r="AH19" s="13" t="s">
        <v>131</v>
      </c>
      <c r="AI19" s="87"/>
      <c r="AJ19" s="132" t="s">
        <v>35</v>
      </c>
      <c r="AK19" s="124" t="s">
        <v>96</v>
      </c>
      <c r="AL19" s="124" t="s">
        <v>23</v>
      </c>
      <c r="AM19" s="232"/>
      <c r="AN19" s="133" t="s">
        <v>246</v>
      </c>
      <c r="AO19" s="90">
        <v>43620</v>
      </c>
      <c r="AP19" s="13" t="s">
        <v>131</v>
      </c>
      <c r="AQ19" s="83"/>
      <c r="AR19" s="9"/>
    </row>
    <row r="20" spans="1:44" ht="33.75" customHeight="1" x14ac:dyDescent="0.3">
      <c r="A20" s="8">
        <v>15</v>
      </c>
      <c r="B20" s="79" t="s">
        <v>11</v>
      </c>
      <c r="C20" s="79" t="str">
        <f>INDEX('학과별 종합시험 시행계획'!$C$9:$C$105,MATCH('연구실적 대체기준'!$B20,'학과별 종합시험 시행계획'!$B$9:$B$105,0))</f>
        <v>일반과정</v>
      </c>
      <c r="D20" s="198" t="s">
        <v>392</v>
      </c>
      <c r="E20" s="112" t="s">
        <v>18</v>
      </c>
      <c r="F20" s="112" t="s">
        <v>393</v>
      </c>
      <c r="G20" s="112" t="s">
        <v>18</v>
      </c>
      <c r="H20" s="222" t="s">
        <v>245</v>
      </c>
      <c r="I20" s="117"/>
      <c r="J20" s="118"/>
      <c r="K20" s="218"/>
      <c r="L20" s="211" t="s">
        <v>392</v>
      </c>
      <c r="M20" s="112" t="s">
        <v>18</v>
      </c>
      <c r="N20" s="112" t="s">
        <v>393</v>
      </c>
      <c r="O20" s="112" t="s">
        <v>18</v>
      </c>
      <c r="P20" s="113" t="s">
        <v>245</v>
      </c>
      <c r="Q20" s="117"/>
      <c r="R20" s="118"/>
      <c r="S20" s="119"/>
      <c r="T20" s="123" t="s">
        <v>42</v>
      </c>
      <c r="U20" s="124" t="s">
        <v>18</v>
      </c>
      <c r="V20" s="124" t="s">
        <v>43</v>
      </c>
      <c r="W20" s="124" t="s">
        <v>18</v>
      </c>
      <c r="X20" s="130" t="s">
        <v>245</v>
      </c>
      <c r="Y20" s="90"/>
      <c r="Z20" s="13"/>
      <c r="AA20" s="83"/>
      <c r="AB20" s="80" t="s">
        <v>42</v>
      </c>
      <c r="AC20" s="11" t="s">
        <v>18</v>
      </c>
      <c r="AD20" s="11" t="s">
        <v>43</v>
      </c>
      <c r="AE20" s="11" t="s">
        <v>18</v>
      </c>
      <c r="AF20" s="88" t="s">
        <v>245</v>
      </c>
      <c r="AG20" s="16">
        <v>43619</v>
      </c>
      <c r="AH20" s="13" t="s">
        <v>119</v>
      </c>
      <c r="AI20" s="87"/>
      <c r="AJ20" s="132" t="s">
        <v>42</v>
      </c>
      <c r="AK20" s="124" t="s">
        <v>18</v>
      </c>
      <c r="AL20" s="124" t="s">
        <v>43</v>
      </c>
      <c r="AM20" s="124" t="s">
        <v>18</v>
      </c>
      <c r="AN20" s="133" t="s">
        <v>245</v>
      </c>
      <c r="AO20" s="90">
        <v>43619</v>
      </c>
      <c r="AP20" s="13" t="s">
        <v>119</v>
      </c>
      <c r="AQ20" s="83"/>
      <c r="AR20" s="9"/>
    </row>
    <row r="21" spans="1:44" ht="33.75" customHeight="1" x14ac:dyDescent="0.3">
      <c r="A21" s="8">
        <v>16</v>
      </c>
      <c r="B21" s="79" t="s">
        <v>269</v>
      </c>
      <c r="C21" s="79" t="str">
        <f>INDEX('학과별 종합시험 시행계획'!$C$9:$C$105,MATCH('연구실적 대체기준'!$B21,'학과별 종합시험 시행계획'!$B$9:$B$105,0))</f>
        <v>일반과정</v>
      </c>
      <c r="D21" s="198" t="s">
        <v>394</v>
      </c>
      <c r="E21" s="112" t="s">
        <v>18</v>
      </c>
      <c r="F21" s="112" t="s">
        <v>395</v>
      </c>
      <c r="G21" s="112" t="s">
        <v>18</v>
      </c>
      <c r="H21" s="222" t="s">
        <v>244</v>
      </c>
      <c r="I21" s="114"/>
      <c r="J21" s="115"/>
      <c r="K21" s="217"/>
      <c r="L21" s="211" t="s">
        <v>394</v>
      </c>
      <c r="M21" s="112" t="s">
        <v>18</v>
      </c>
      <c r="N21" s="112" t="s">
        <v>395</v>
      </c>
      <c r="O21" s="112" t="s">
        <v>18</v>
      </c>
      <c r="P21" s="113" t="s">
        <v>244</v>
      </c>
      <c r="Q21" s="114"/>
      <c r="R21" s="115"/>
      <c r="S21" s="116"/>
      <c r="T21" s="123" t="s">
        <v>44</v>
      </c>
      <c r="U21" s="124" t="s">
        <v>18</v>
      </c>
      <c r="V21" s="124" t="s">
        <v>45</v>
      </c>
      <c r="W21" s="124" t="s">
        <v>18</v>
      </c>
      <c r="X21" s="130" t="s">
        <v>244</v>
      </c>
      <c r="Y21" s="89"/>
      <c r="Z21" s="19"/>
      <c r="AA21" s="82"/>
      <c r="AB21" s="80" t="s">
        <v>44</v>
      </c>
      <c r="AC21" s="11" t="s">
        <v>18</v>
      </c>
      <c r="AD21" s="11" t="s">
        <v>45</v>
      </c>
      <c r="AE21" s="11" t="s">
        <v>18</v>
      </c>
      <c r="AF21" s="88" t="s">
        <v>244</v>
      </c>
      <c r="AG21" s="24"/>
      <c r="AH21" s="19"/>
      <c r="AI21" s="86"/>
      <c r="AJ21" s="132" t="s">
        <v>44</v>
      </c>
      <c r="AK21" s="124" t="s">
        <v>18</v>
      </c>
      <c r="AL21" s="124" t="s">
        <v>45</v>
      </c>
      <c r="AM21" s="124" t="s">
        <v>18</v>
      </c>
      <c r="AN21" s="133" t="s">
        <v>244</v>
      </c>
      <c r="AO21" s="89"/>
      <c r="AP21" s="19"/>
      <c r="AQ21" s="82"/>
      <c r="AR21" s="9"/>
    </row>
    <row r="22" spans="1:44" ht="33.75" customHeight="1" x14ac:dyDescent="0.3">
      <c r="A22" s="8">
        <v>17</v>
      </c>
      <c r="B22" s="79" t="s">
        <v>3</v>
      </c>
      <c r="C22" s="79" t="str">
        <f>INDEX('학과별 종합시험 시행계획'!$C$9:$C$105,MATCH('연구실적 대체기준'!$B22,'학과별 종합시험 시행계획'!$B$9:$B$105,0))</f>
        <v>일반과정</v>
      </c>
      <c r="D22" s="198" t="s">
        <v>396</v>
      </c>
      <c r="E22" s="112" t="s">
        <v>383</v>
      </c>
      <c r="F22" s="112" t="s">
        <v>396</v>
      </c>
      <c r="G22" s="112" t="s">
        <v>383</v>
      </c>
      <c r="H22" s="222" t="s">
        <v>244</v>
      </c>
      <c r="I22" s="114"/>
      <c r="J22" s="115"/>
      <c r="K22" s="217"/>
      <c r="L22" s="211" t="s">
        <v>396</v>
      </c>
      <c r="M22" s="112" t="s">
        <v>383</v>
      </c>
      <c r="N22" s="112" t="s">
        <v>396</v>
      </c>
      <c r="O22" s="112" t="s">
        <v>383</v>
      </c>
      <c r="P22" s="113" t="s">
        <v>244</v>
      </c>
      <c r="Q22" s="114"/>
      <c r="R22" s="115"/>
      <c r="S22" s="116"/>
      <c r="T22" s="123" t="s">
        <v>150</v>
      </c>
      <c r="U22" s="124" t="s">
        <v>31</v>
      </c>
      <c r="V22" s="124" t="s">
        <v>150</v>
      </c>
      <c r="W22" s="124" t="s">
        <v>31</v>
      </c>
      <c r="X22" s="130" t="s">
        <v>244</v>
      </c>
      <c r="Y22" s="89"/>
      <c r="Z22" s="19"/>
      <c r="AA22" s="82"/>
      <c r="AB22" s="80" t="s">
        <v>150</v>
      </c>
      <c r="AC22" s="11" t="s">
        <v>48</v>
      </c>
      <c r="AD22" s="11" t="s">
        <v>150</v>
      </c>
      <c r="AE22" s="11" t="s">
        <v>31</v>
      </c>
      <c r="AF22" s="88" t="s">
        <v>244</v>
      </c>
      <c r="AG22" s="24"/>
      <c r="AH22" s="19"/>
      <c r="AI22" s="86"/>
      <c r="AJ22" s="132" t="s">
        <v>150</v>
      </c>
      <c r="AK22" s="124" t="s">
        <v>31</v>
      </c>
      <c r="AL22" s="124" t="s">
        <v>150</v>
      </c>
      <c r="AM22" s="124" t="s">
        <v>31</v>
      </c>
      <c r="AN22" s="133" t="s">
        <v>244</v>
      </c>
      <c r="AO22" s="89"/>
      <c r="AP22" s="19"/>
      <c r="AQ22" s="82"/>
      <c r="AR22" s="9"/>
    </row>
    <row r="23" spans="1:44" ht="33.75" customHeight="1" x14ac:dyDescent="0.3">
      <c r="A23" s="8">
        <v>18</v>
      </c>
      <c r="B23" s="79" t="s">
        <v>81</v>
      </c>
      <c r="C23" s="79" t="str">
        <f>INDEX('학과별 종합시험 시행계획'!$C$9:$C$105,MATCH('연구실적 대체기준'!$B23,'학과별 종합시험 시행계획'!$B$9:$B$105,0))</f>
        <v>협동과정</v>
      </c>
      <c r="D23" s="205" t="s">
        <v>397</v>
      </c>
      <c r="E23" s="120" t="s">
        <v>98</v>
      </c>
      <c r="F23" s="120" t="s">
        <v>398</v>
      </c>
      <c r="G23" s="120" t="s">
        <v>98</v>
      </c>
      <c r="H23" s="222" t="s">
        <v>247</v>
      </c>
      <c r="I23" s="117"/>
      <c r="J23" s="118"/>
      <c r="K23" s="218"/>
      <c r="L23" s="212" t="s">
        <v>397</v>
      </c>
      <c r="M23" s="120" t="s">
        <v>98</v>
      </c>
      <c r="N23" s="120" t="s">
        <v>398</v>
      </c>
      <c r="O23" s="120" t="s">
        <v>98</v>
      </c>
      <c r="P23" s="113" t="s">
        <v>247</v>
      </c>
      <c r="Q23" s="117"/>
      <c r="R23" s="118"/>
      <c r="S23" s="119"/>
      <c r="T23" s="125" t="s">
        <v>87</v>
      </c>
      <c r="U23" s="126" t="s">
        <v>30</v>
      </c>
      <c r="V23" s="126" t="s">
        <v>89</v>
      </c>
      <c r="W23" s="126" t="s">
        <v>30</v>
      </c>
      <c r="X23" s="130" t="s">
        <v>247</v>
      </c>
      <c r="Y23" s="90"/>
      <c r="Z23" s="13"/>
      <c r="AA23" s="83"/>
      <c r="AB23" s="81" t="s">
        <v>87</v>
      </c>
      <c r="AC23" s="9" t="s">
        <v>88</v>
      </c>
      <c r="AD23" s="9" t="s">
        <v>89</v>
      </c>
      <c r="AE23" s="9" t="s">
        <v>88</v>
      </c>
      <c r="AF23" s="88" t="s">
        <v>247</v>
      </c>
      <c r="AG23" s="16">
        <v>43949</v>
      </c>
      <c r="AH23" s="13" t="s">
        <v>90</v>
      </c>
      <c r="AI23" s="87"/>
      <c r="AJ23" s="134" t="s">
        <v>87</v>
      </c>
      <c r="AK23" s="126" t="s">
        <v>30</v>
      </c>
      <c r="AL23" s="126" t="s">
        <v>89</v>
      </c>
      <c r="AM23" s="126" t="s">
        <v>30</v>
      </c>
      <c r="AN23" s="133" t="s">
        <v>247</v>
      </c>
      <c r="AO23" s="90">
        <v>43949</v>
      </c>
      <c r="AP23" s="13" t="s">
        <v>90</v>
      </c>
      <c r="AQ23" s="83"/>
      <c r="AR23" s="9"/>
    </row>
    <row r="24" spans="1:44" ht="33.75" customHeight="1" x14ac:dyDescent="0.3">
      <c r="A24" s="8">
        <v>19</v>
      </c>
      <c r="B24" s="79" t="s">
        <v>270</v>
      </c>
      <c r="C24" s="79" t="str">
        <f>INDEX('학과별 종합시험 시행계획'!$C$9:$C$105,MATCH('연구실적 대체기준'!$B24,'학과별 종합시험 시행계획'!$B$9:$B$105,0))</f>
        <v>일반과정</v>
      </c>
      <c r="D24" s="198" t="s">
        <v>399</v>
      </c>
      <c r="E24" s="112" t="s">
        <v>18</v>
      </c>
      <c r="F24" s="112" t="s">
        <v>400</v>
      </c>
      <c r="G24" s="112" t="s">
        <v>18</v>
      </c>
      <c r="H24" s="222" t="s">
        <v>244</v>
      </c>
      <c r="I24" s="114"/>
      <c r="J24" s="115"/>
      <c r="K24" s="217"/>
      <c r="L24" s="211" t="s">
        <v>399</v>
      </c>
      <c r="M24" s="112" t="s">
        <v>18</v>
      </c>
      <c r="N24" s="112" t="s">
        <v>400</v>
      </c>
      <c r="O24" s="112" t="s">
        <v>18</v>
      </c>
      <c r="P24" s="113" t="s">
        <v>244</v>
      </c>
      <c r="Q24" s="114"/>
      <c r="R24" s="115"/>
      <c r="S24" s="116"/>
      <c r="T24" s="123" t="s">
        <v>78</v>
      </c>
      <c r="U24" s="124" t="s">
        <v>18</v>
      </c>
      <c r="V24" s="124" t="s">
        <v>79</v>
      </c>
      <c r="W24" s="124" t="s">
        <v>18</v>
      </c>
      <c r="X24" s="130" t="s">
        <v>244</v>
      </c>
      <c r="Y24" s="89"/>
      <c r="Z24" s="19"/>
      <c r="AA24" s="82"/>
      <c r="AB24" s="80" t="s">
        <v>78</v>
      </c>
      <c r="AC24" s="11" t="s">
        <v>18</v>
      </c>
      <c r="AD24" s="11" t="s">
        <v>79</v>
      </c>
      <c r="AE24" s="11" t="s">
        <v>18</v>
      </c>
      <c r="AF24" s="88" t="s">
        <v>244</v>
      </c>
      <c r="AG24" s="24"/>
      <c r="AH24" s="19"/>
      <c r="AI24" s="86"/>
      <c r="AJ24" s="132" t="s">
        <v>78</v>
      </c>
      <c r="AK24" s="124" t="s">
        <v>18</v>
      </c>
      <c r="AL24" s="124" t="s">
        <v>79</v>
      </c>
      <c r="AM24" s="124" t="s">
        <v>18</v>
      </c>
      <c r="AN24" s="133" t="s">
        <v>244</v>
      </c>
      <c r="AO24" s="89"/>
      <c r="AP24" s="19"/>
      <c r="AQ24" s="82"/>
      <c r="AR24" s="9"/>
    </row>
    <row r="25" spans="1:44" ht="33.75" customHeight="1" x14ac:dyDescent="0.3">
      <c r="A25" s="8">
        <v>20</v>
      </c>
      <c r="B25" s="79" t="s">
        <v>340</v>
      </c>
      <c r="C25" s="79" t="str">
        <f>INDEX('학과별 종합시험 시행계획'!$C$9:$C$105,MATCH('연구실적 대체기준'!$B25,'학과별 종합시험 시행계획'!$B$9:$B$105,0))</f>
        <v>일반과정</v>
      </c>
      <c r="D25" s="198" t="s">
        <v>341</v>
      </c>
      <c r="E25" s="121" t="s">
        <v>18</v>
      </c>
      <c r="F25" s="112" t="s">
        <v>342</v>
      </c>
      <c r="G25" s="112" t="s">
        <v>18</v>
      </c>
      <c r="H25" s="225" t="s">
        <v>343</v>
      </c>
      <c r="I25" s="117"/>
      <c r="J25" s="118"/>
      <c r="K25" s="218"/>
      <c r="L25" s="211" t="s">
        <v>341</v>
      </c>
      <c r="M25" s="121" t="s">
        <v>18</v>
      </c>
      <c r="N25" s="112" t="s">
        <v>342</v>
      </c>
      <c r="O25" s="112" t="s">
        <v>18</v>
      </c>
      <c r="P25" s="185" t="s">
        <v>343</v>
      </c>
      <c r="Q25" s="117"/>
      <c r="R25" s="118"/>
      <c r="S25" s="119"/>
      <c r="T25" s="258" t="s">
        <v>341</v>
      </c>
      <c r="U25" s="262" t="s">
        <v>18</v>
      </c>
      <c r="V25" s="259" t="s">
        <v>342</v>
      </c>
      <c r="W25" s="259" t="s">
        <v>18</v>
      </c>
      <c r="X25" s="257" t="s">
        <v>343</v>
      </c>
      <c r="Y25" s="90"/>
      <c r="Z25" s="13"/>
      <c r="AA25" s="83"/>
      <c r="AB25" s="254"/>
      <c r="AC25" s="249"/>
      <c r="AD25" s="238"/>
      <c r="AE25" s="238"/>
      <c r="AF25" s="250"/>
      <c r="AG25" s="251"/>
      <c r="AH25" s="247"/>
      <c r="AI25" s="252"/>
      <c r="AJ25" s="242"/>
      <c r="AK25" s="244"/>
      <c r="AL25" s="232"/>
      <c r="AM25" s="232"/>
      <c r="AN25" s="253"/>
      <c r="AO25" s="90"/>
      <c r="AP25" s="13"/>
      <c r="AQ25" s="83"/>
      <c r="AR25" s="9"/>
    </row>
    <row r="26" spans="1:44" ht="33.75" customHeight="1" x14ac:dyDescent="0.3">
      <c r="A26" s="8">
        <v>21</v>
      </c>
      <c r="B26" s="79" t="s">
        <v>370</v>
      </c>
      <c r="C26" s="79" t="s">
        <v>371</v>
      </c>
      <c r="D26" s="198" t="s">
        <v>464</v>
      </c>
      <c r="E26" s="121" t="s">
        <v>18</v>
      </c>
      <c r="F26" s="112" t="s">
        <v>465</v>
      </c>
      <c r="G26" s="121" t="s">
        <v>18</v>
      </c>
      <c r="H26" s="225" t="s">
        <v>245</v>
      </c>
      <c r="I26" s="117"/>
      <c r="J26" s="118"/>
      <c r="K26" s="218"/>
      <c r="L26" s="339" t="s">
        <v>464</v>
      </c>
      <c r="M26" s="340" t="s">
        <v>18</v>
      </c>
      <c r="N26" s="186" t="s">
        <v>465</v>
      </c>
      <c r="O26" s="340" t="s">
        <v>18</v>
      </c>
      <c r="P26" s="341" t="s">
        <v>245</v>
      </c>
      <c r="Q26" s="117">
        <v>44567</v>
      </c>
      <c r="R26" s="118" t="s">
        <v>466</v>
      </c>
      <c r="S26" s="119" t="s">
        <v>372</v>
      </c>
      <c r="T26" s="231"/>
      <c r="U26" s="244"/>
      <c r="V26" s="232"/>
      <c r="W26" s="232"/>
      <c r="X26" s="245"/>
      <c r="Y26" s="246"/>
      <c r="Z26" s="247"/>
      <c r="AA26" s="248"/>
      <c r="AB26" s="237"/>
      <c r="AC26" s="249"/>
      <c r="AD26" s="238"/>
      <c r="AE26" s="238"/>
      <c r="AF26" s="250"/>
      <c r="AG26" s="251"/>
      <c r="AH26" s="247"/>
      <c r="AI26" s="252"/>
      <c r="AJ26" s="242"/>
      <c r="AK26" s="244"/>
      <c r="AL26" s="232"/>
      <c r="AM26" s="232"/>
      <c r="AN26" s="253"/>
      <c r="AO26" s="90"/>
      <c r="AP26" s="13"/>
      <c r="AQ26" s="83"/>
      <c r="AR26" s="9"/>
    </row>
    <row r="27" spans="1:44" ht="33.75" customHeight="1" x14ac:dyDescent="0.3">
      <c r="A27" s="8">
        <v>22</v>
      </c>
      <c r="B27" s="79" t="s">
        <v>271</v>
      </c>
      <c r="C27" s="79" t="str">
        <f>INDEX('학과별 종합시험 시행계획'!$C$9:$C$105,MATCH('연구실적 대체기준'!$B27,'학과별 종합시험 시행계획'!$B$9:$B$105,0))</f>
        <v>일반과정</v>
      </c>
      <c r="D27" s="198" t="s">
        <v>401</v>
      </c>
      <c r="E27" s="121" t="s">
        <v>152</v>
      </c>
      <c r="F27" s="112" t="s">
        <v>402</v>
      </c>
      <c r="G27" s="112" t="s">
        <v>22</v>
      </c>
      <c r="H27" s="222" t="s">
        <v>245</v>
      </c>
      <c r="I27" s="117"/>
      <c r="J27" s="118"/>
      <c r="K27" s="218"/>
      <c r="L27" s="211" t="s">
        <v>401</v>
      </c>
      <c r="M27" s="121" t="s">
        <v>152</v>
      </c>
      <c r="N27" s="112" t="s">
        <v>402</v>
      </c>
      <c r="O27" s="112" t="s">
        <v>22</v>
      </c>
      <c r="P27" s="113" t="s">
        <v>245</v>
      </c>
      <c r="Q27" s="117"/>
      <c r="R27" s="118"/>
      <c r="S27" s="119"/>
      <c r="T27" s="123" t="s">
        <v>153</v>
      </c>
      <c r="U27" s="127" t="s">
        <v>152</v>
      </c>
      <c r="V27" s="124" t="s">
        <v>49</v>
      </c>
      <c r="W27" s="124" t="s">
        <v>22</v>
      </c>
      <c r="X27" s="130" t="s">
        <v>245</v>
      </c>
      <c r="Y27" s="90"/>
      <c r="Z27" s="13"/>
      <c r="AA27" s="83"/>
      <c r="AB27" s="80" t="s">
        <v>153</v>
      </c>
      <c r="AC27" s="23" t="s">
        <v>152</v>
      </c>
      <c r="AD27" s="11" t="s">
        <v>49</v>
      </c>
      <c r="AE27" s="11" t="s">
        <v>22</v>
      </c>
      <c r="AF27" s="88" t="s">
        <v>245</v>
      </c>
      <c r="AG27" s="16">
        <v>43607</v>
      </c>
      <c r="AH27" s="13" t="s">
        <v>124</v>
      </c>
      <c r="AI27" s="87"/>
      <c r="AJ27" s="132" t="s">
        <v>153</v>
      </c>
      <c r="AK27" s="127" t="s">
        <v>152</v>
      </c>
      <c r="AL27" s="124" t="s">
        <v>49</v>
      </c>
      <c r="AM27" s="124" t="s">
        <v>22</v>
      </c>
      <c r="AN27" s="133" t="s">
        <v>245</v>
      </c>
      <c r="AO27" s="90">
        <v>43607</v>
      </c>
      <c r="AP27" s="13" t="s">
        <v>124</v>
      </c>
      <c r="AQ27" s="83"/>
      <c r="AR27" s="9"/>
    </row>
    <row r="28" spans="1:44" ht="33.75" customHeight="1" x14ac:dyDescent="0.3">
      <c r="A28" s="8">
        <v>23</v>
      </c>
      <c r="B28" s="79" t="s">
        <v>7</v>
      </c>
      <c r="C28" s="79" t="str">
        <f>INDEX('학과별 종합시험 시행계획'!$C$9:$C$105,MATCH('연구실적 대체기준'!$B28,'학과별 종합시험 시행계획'!$B$9:$B$105,0))</f>
        <v>일반과정</v>
      </c>
      <c r="D28" s="198" t="s">
        <v>403</v>
      </c>
      <c r="E28" s="112" t="s">
        <v>383</v>
      </c>
      <c r="F28" s="112" t="s">
        <v>403</v>
      </c>
      <c r="G28" s="112" t="s">
        <v>383</v>
      </c>
      <c r="H28" s="222" t="s">
        <v>244</v>
      </c>
      <c r="I28" s="114"/>
      <c r="J28" s="115"/>
      <c r="K28" s="217"/>
      <c r="L28" s="211" t="s">
        <v>403</v>
      </c>
      <c r="M28" s="112" t="s">
        <v>383</v>
      </c>
      <c r="N28" s="112" t="s">
        <v>403</v>
      </c>
      <c r="O28" s="112" t="s">
        <v>383</v>
      </c>
      <c r="P28" s="113" t="s">
        <v>244</v>
      </c>
      <c r="Q28" s="114"/>
      <c r="R28" s="115"/>
      <c r="S28" s="116"/>
      <c r="T28" s="123" t="s">
        <v>50</v>
      </c>
      <c r="U28" s="124" t="s">
        <v>31</v>
      </c>
      <c r="V28" s="124" t="s">
        <v>50</v>
      </c>
      <c r="W28" s="124" t="s">
        <v>31</v>
      </c>
      <c r="X28" s="130" t="s">
        <v>244</v>
      </c>
      <c r="Y28" s="89"/>
      <c r="Z28" s="19"/>
      <c r="AA28" s="82"/>
      <c r="AB28" s="80" t="s">
        <v>50</v>
      </c>
      <c r="AC28" s="11" t="s">
        <v>31</v>
      </c>
      <c r="AD28" s="11" t="s">
        <v>50</v>
      </c>
      <c r="AE28" s="11" t="s">
        <v>31</v>
      </c>
      <c r="AF28" s="88" t="s">
        <v>244</v>
      </c>
      <c r="AG28" s="24"/>
      <c r="AH28" s="19"/>
      <c r="AI28" s="86"/>
      <c r="AJ28" s="132" t="s">
        <v>50</v>
      </c>
      <c r="AK28" s="124" t="s">
        <v>31</v>
      </c>
      <c r="AL28" s="124" t="s">
        <v>50</v>
      </c>
      <c r="AM28" s="124" t="s">
        <v>31</v>
      </c>
      <c r="AN28" s="133" t="s">
        <v>244</v>
      </c>
      <c r="AO28" s="89"/>
      <c r="AP28" s="19"/>
      <c r="AQ28" s="82"/>
      <c r="AR28" s="9"/>
    </row>
    <row r="29" spans="1:44" ht="33.75" customHeight="1" x14ac:dyDescent="0.3">
      <c r="A29" s="8">
        <v>24</v>
      </c>
      <c r="B29" s="79" t="s">
        <v>143</v>
      </c>
      <c r="C29" s="79" t="str">
        <f>INDEX('학과별 종합시험 시행계획'!$C$9:$C$105,MATCH('연구실적 대체기준'!$B29,'학과별 종합시험 시행계획'!$B$9:$B$105,0))</f>
        <v>협동과정</v>
      </c>
      <c r="D29" s="198" t="s">
        <v>404</v>
      </c>
      <c r="E29" s="112" t="s">
        <v>405</v>
      </c>
      <c r="F29" s="112" t="s">
        <v>406</v>
      </c>
      <c r="G29" s="112" t="s">
        <v>98</v>
      </c>
      <c r="H29" s="222" t="s">
        <v>249</v>
      </c>
      <c r="I29" s="117"/>
      <c r="J29" s="118"/>
      <c r="K29" s="218"/>
      <c r="L29" s="211" t="s">
        <v>404</v>
      </c>
      <c r="M29" s="112" t="s">
        <v>405</v>
      </c>
      <c r="N29" s="112" t="s">
        <v>406</v>
      </c>
      <c r="O29" s="112" t="s">
        <v>98</v>
      </c>
      <c r="P29" s="113" t="s">
        <v>249</v>
      </c>
      <c r="Q29" s="117"/>
      <c r="R29" s="118"/>
      <c r="S29" s="119"/>
      <c r="T29" s="123" t="s">
        <v>144</v>
      </c>
      <c r="U29" s="124" t="s">
        <v>145</v>
      </c>
      <c r="V29" s="124" t="s">
        <v>146</v>
      </c>
      <c r="W29" s="124" t="s">
        <v>30</v>
      </c>
      <c r="X29" s="130" t="s">
        <v>249</v>
      </c>
      <c r="Y29" s="90"/>
      <c r="Z29" s="13"/>
      <c r="AA29" s="83"/>
      <c r="AB29" s="80" t="s">
        <v>377</v>
      </c>
      <c r="AC29" s="11" t="s">
        <v>145</v>
      </c>
      <c r="AD29" s="11" t="s">
        <v>146</v>
      </c>
      <c r="AE29" s="11" t="s">
        <v>30</v>
      </c>
      <c r="AF29" s="88" t="s">
        <v>249</v>
      </c>
      <c r="AG29" s="16">
        <v>43640</v>
      </c>
      <c r="AH29" s="13" t="s">
        <v>142</v>
      </c>
      <c r="AI29" s="87"/>
      <c r="AJ29" s="132" t="s">
        <v>144</v>
      </c>
      <c r="AK29" s="124" t="s">
        <v>145</v>
      </c>
      <c r="AL29" s="124" t="s">
        <v>146</v>
      </c>
      <c r="AM29" s="124" t="s">
        <v>30</v>
      </c>
      <c r="AN29" s="133" t="s">
        <v>249</v>
      </c>
      <c r="AO29" s="90">
        <v>43640</v>
      </c>
      <c r="AP29" s="13" t="s">
        <v>142</v>
      </c>
      <c r="AQ29" s="83"/>
      <c r="AR29" s="9"/>
    </row>
    <row r="30" spans="1:44" ht="33.75" customHeight="1" x14ac:dyDescent="0.3">
      <c r="A30" s="8">
        <v>25</v>
      </c>
      <c r="B30" s="79" t="s">
        <v>430</v>
      </c>
      <c r="C30" s="79" t="str">
        <f>INDEX('학과별 종합시험 시행계획'!$C$9:$C$105,MATCH('연구실적 대체기준'!$B30,'학과별 종합시험 시행계획'!$B$9:$B$105,0))</f>
        <v>일반과정</v>
      </c>
      <c r="D30" s="207" t="s">
        <v>23</v>
      </c>
      <c r="E30" s="200"/>
      <c r="F30" s="112" t="s">
        <v>407</v>
      </c>
      <c r="G30" s="112" t="s">
        <v>98</v>
      </c>
      <c r="H30" s="222" t="s">
        <v>250</v>
      </c>
      <c r="I30" s="117"/>
      <c r="J30" s="118"/>
      <c r="K30" s="218"/>
      <c r="L30" s="256" t="s">
        <v>23</v>
      </c>
      <c r="M30" s="206"/>
      <c r="N30" s="112" t="s">
        <v>407</v>
      </c>
      <c r="O30" s="112" t="s">
        <v>98</v>
      </c>
      <c r="P30" s="113" t="s">
        <v>250</v>
      </c>
      <c r="Q30" s="117"/>
      <c r="R30" s="118"/>
      <c r="S30" s="119"/>
      <c r="T30" s="261" t="s">
        <v>23</v>
      </c>
      <c r="U30" s="232"/>
      <c r="V30" s="124" t="s">
        <v>53</v>
      </c>
      <c r="W30" s="124" t="s">
        <v>30</v>
      </c>
      <c r="X30" s="130" t="s">
        <v>250</v>
      </c>
      <c r="Y30" s="90"/>
      <c r="Z30" s="13"/>
      <c r="AA30" s="83"/>
      <c r="AB30" s="80" t="s">
        <v>23</v>
      </c>
      <c r="AC30" s="249"/>
      <c r="AD30" s="11" t="s">
        <v>53</v>
      </c>
      <c r="AE30" s="11" t="s">
        <v>36</v>
      </c>
      <c r="AF30" s="88" t="s">
        <v>250</v>
      </c>
      <c r="AG30" s="16">
        <v>43607</v>
      </c>
      <c r="AH30" s="13" t="s">
        <v>123</v>
      </c>
      <c r="AI30" s="87"/>
      <c r="AJ30" s="132" t="s">
        <v>23</v>
      </c>
      <c r="AK30" s="244"/>
      <c r="AL30" s="124" t="s">
        <v>53</v>
      </c>
      <c r="AM30" s="124" t="s">
        <v>30</v>
      </c>
      <c r="AN30" s="133" t="s">
        <v>250</v>
      </c>
      <c r="AO30" s="90">
        <v>43607</v>
      </c>
      <c r="AP30" s="13" t="s">
        <v>123</v>
      </c>
      <c r="AQ30" s="83"/>
      <c r="AR30" s="9"/>
    </row>
    <row r="31" spans="1:44" ht="54" x14ac:dyDescent="0.3">
      <c r="A31" s="8">
        <v>26</v>
      </c>
      <c r="B31" s="79" t="s">
        <v>272</v>
      </c>
      <c r="C31" s="79" t="str">
        <f>INDEX('학과별 종합시험 시행계획'!$C$9:$C$105,MATCH('연구실적 대체기준'!$B31,'학과별 종합시험 시행계획'!$B$9:$B$105,0))</f>
        <v>일반과정</v>
      </c>
      <c r="D31" s="198" t="s">
        <v>408</v>
      </c>
      <c r="E31" s="112" t="s">
        <v>98</v>
      </c>
      <c r="F31" s="112" t="s">
        <v>409</v>
      </c>
      <c r="G31" s="112" t="s">
        <v>98</v>
      </c>
      <c r="H31" s="222" t="s">
        <v>244</v>
      </c>
      <c r="I31" s="117"/>
      <c r="J31" s="118"/>
      <c r="K31" s="218"/>
      <c r="L31" s="211" t="s">
        <v>408</v>
      </c>
      <c r="M31" s="112" t="s">
        <v>98</v>
      </c>
      <c r="N31" s="112" t="s">
        <v>409</v>
      </c>
      <c r="O31" s="112" t="s">
        <v>98</v>
      </c>
      <c r="P31" s="113" t="s">
        <v>244</v>
      </c>
      <c r="Q31" s="117"/>
      <c r="R31" s="118"/>
      <c r="S31" s="119"/>
      <c r="T31" s="123" t="s">
        <v>157</v>
      </c>
      <c r="U31" s="124" t="s">
        <v>30</v>
      </c>
      <c r="V31" s="124" t="s">
        <v>158</v>
      </c>
      <c r="W31" s="124" t="s">
        <v>30</v>
      </c>
      <c r="X31" s="130" t="s">
        <v>244</v>
      </c>
      <c r="Y31" s="90"/>
      <c r="Z31" s="13"/>
      <c r="AA31" s="83"/>
      <c r="AB31" s="80" t="s">
        <v>157</v>
      </c>
      <c r="AC31" s="11" t="s">
        <v>30</v>
      </c>
      <c r="AD31" s="11" t="s">
        <v>158</v>
      </c>
      <c r="AE31" s="11" t="s">
        <v>54</v>
      </c>
      <c r="AF31" s="88" t="s">
        <v>244</v>
      </c>
      <c r="AG31" s="16">
        <v>43614</v>
      </c>
      <c r="AH31" s="13" t="s">
        <v>156</v>
      </c>
      <c r="AI31" s="87"/>
      <c r="AJ31" s="132" t="s">
        <v>157</v>
      </c>
      <c r="AK31" s="124" t="s">
        <v>30</v>
      </c>
      <c r="AL31" s="124" t="s">
        <v>158</v>
      </c>
      <c r="AM31" s="124" t="s">
        <v>30</v>
      </c>
      <c r="AN31" s="133" t="s">
        <v>244</v>
      </c>
      <c r="AO31" s="90">
        <v>43614</v>
      </c>
      <c r="AP31" s="13" t="s">
        <v>156</v>
      </c>
      <c r="AQ31" s="83"/>
      <c r="AR31" s="9"/>
    </row>
    <row r="32" spans="1:44" ht="30" customHeight="1" x14ac:dyDescent="0.3">
      <c r="A32" s="8">
        <v>27</v>
      </c>
      <c r="B32" s="79" t="s">
        <v>227</v>
      </c>
      <c r="C32" s="79" t="str">
        <f>INDEX('학과별 종합시험 시행계획'!$C$9:$C$105,MATCH('연구실적 대체기준'!$B32,'학과별 종합시험 시행계획'!$B$9:$B$105,0))</f>
        <v>일반과정</v>
      </c>
      <c r="D32" s="198" t="s">
        <v>410</v>
      </c>
      <c r="E32" s="112" t="s">
        <v>98</v>
      </c>
      <c r="F32" s="112" t="s">
        <v>386</v>
      </c>
      <c r="G32" s="112" t="s">
        <v>98</v>
      </c>
      <c r="H32" s="222" t="s">
        <v>244</v>
      </c>
      <c r="I32" s="117"/>
      <c r="J32" s="118"/>
      <c r="K32" s="218"/>
      <c r="L32" s="211" t="s">
        <v>410</v>
      </c>
      <c r="M32" s="112" t="s">
        <v>98</v>
      </c>
      <c r="N32" s="112" t="s">
        <v>386</v>
      </c>
      <c r="O32" s="112" t="s">
        <v>98</v>
      </c>
      <c r="P32" s="113" t="s">
        <v>244</v>
      </c>
      <c r="Q32" s="117"/>
      <c r="R32" s="118"/>
      <c r="S32" s="119"/>
      <c r="T32" s="123" t="s">
        <v>228</v>
      </c>
      <c r="U32" s="124" t="s">
        <v>30</v>
      </c>
      <c r="V32" s="124" t="s">
        <v>164</v>
      </c>
      <c r="W32" s="124" t="s">
        <v>30</v>
      </c>
      <c r="X32" s="130" t="s">
        <v>244</v>
      </c>
      <c r="Y32" s="90"/>
      <c r="Z32" s="13"/>
      <c r="AA32" s="83"/>
      <c r="AB32" s="80" t="s">
        <v>228</v>
      </c>
      <c r="AC32" s="11" t="s">
        <v>30</v>
      </c>
      <c r="AD32" s="11" t="s">
        <v>229</v>
      </c>
      <c r="AE32" s="11" t="s">
        <v>30</v>
      </c>
      <c r="AF32" s="88" t="s">
        <v>244</v>
      </c>
      <c r="AG32" s="16"/>
      <c r="AH32" s="13"/>
      <c r="AI32" s="87"/>
      <c r="AJ32" s="132" t="s">
        <v>228</v>
      </c>
      <c r="AK32" s="124" t="s">
        <v>30</v>
      </c>
      <c r="AL32" s="124" t="s">
        <v>164</v>
      </c>
      <c r="AM32" s="124" t="s">
        <v>30</v>
      </c>
      <c r="AN32" s="133" t="s">
        <v>244</v>
      </c>
      <c r="AO32" s="90"/>
      <c r="AP32" s="13"/>
      <c r="AQ32" s="83"/>
      <c r="AR32" s="9"/>
    </row>
    <row r="33" spans="1:44" ht="33.75" customHeight="1" x14ac:dyDescent="0.3">
      <c r="A33" s="8">
        <v>28</v>
      </c>
      <c r="B33" s="79" t="s">
        <v>273</v>
      </c>
      <c r="C33" s="79" t="str">
        <f>INDEX('학과별 종합시험 시행계획'!$C$9:$C$105,MATCH('연구실적 대체기준'!$B33,'학과별 종합시험 시행계획'!$B$9:$B$105,0))</f>
        <v>일반과정</v>
      </c>
      <c r="D33" s="198" t="s">
        <v>411</v>
      </c>
      <c r="E33" s="112" t="s">
        <v>412</v>
      </c>
      <c r="F33" s="112" t="s">
        <v>413</v>
      </c>
      <c r="G33" s="112" t="s">
        <v>98</v>
      </c>
      <c r="H33" s="222" t="s">
        <v>244</v>
      </c>
      <c r="I33" s="117"/>
      <c r="J33" s="118"/>
      <c r="K33" s="218"/>
      <c r="L33" s="211" t="s">
        <v>411</v>
      </c>
      <c r="M33" s="112" t="s">
        <v>412</v>
      </c>
      <c r="N33" s="112" t="s">
        <v>413</v>
      </c>
      <c r="O33" s="112" t="s">
        <v>98</v>
      </c>
      <c r="P33" s="113" t="s">
        <v>244</v>
      </c>
      <c r="Q33" s="117"/>
      <c r="R33" s="118"/>
      <c r="S33" s="119"/>
      <c r="T33" s="123" t="s">
        <v>139</v>
      </c>
      <c r="U33" s="124" t="s">
        <v>154</v>
      </c>
      <c r="V33" s="124" t="s">
        <v>52</v>
      </c>
      <c r="W33" s="124" t="s">
        <v>30</v>
      </c>
      <c r="X33" s="130" t="s">
        <v>244</v>
      </c>
      <c r="Y33" s="90"/>
      <c r="Z33" s="13"/>
      <c r="AA33" s="83"/>
      <c r="AB33" s="80" t="s">
        <v>139</v>
      </c>
      <c r="AC33" s="11" t="s">
        <v>154</v>
      </c>
      <c r="AD33" s="11" t="s">
        <v>52</v>
      </c>
      <c r="AE33" s="11" t="s">
        <v>30</v>
      </c>
      <c r="AF33" s="88" t="s">
        <v>244</v>
      </c>
      <c r="AG33" s="16">
        <v>43637</v>
      </c>
      <c r="AH33" s="13" t="s">
        <v>138</v>
      </c>
      <c r="AI33" s="87"/>
      <c r="AJ33" s="132" t="s">
        <v>139</v>
      </c>
      <c r="AK33" s="124" t="s">
        <v>154</v>
      </c>
      <c r="AL33" s="124" t="s">
        <v>52</v>
      </c>
      <c r="AM33" s="124" t="s">
        <v>30</v>
      </c>
      <c r="AN33" s="133" t="s">
        <v>244</v>
      </c>
      <c r="AO33" s="90">
        <v>43637</v>
      </c>
      <c r="AP33" s="13" t="s">
        <v>138</v>
      </c>
      <c r="AQ33" s="83"/>
      <c r="AR33" s="9"/>
    </row>
    <row r="34" spans="1:44" ht="33.75" customHeight="1" x14ac:dyDescent="0.3">
      <c r="A34" s="8">
        <v>29</v>
      </c>
      <c r="B34" s="79" t="s">
        <v>274</v>
      </c>
      <c r="C34" s="79" t="str">
        <f>INDEX('학과별 종합시험 시행계획'!$C$9:$C$105,MATCH('연구실적 대체기준'!$B34,'학과별 종합시험 시행계획'!$B$9:$B$105,0))</f>
        <v>협동과정</v>
      </c>
      <c r="D34" s="198" t="s">
        <v>414</v>
      </c>
      <c r="E34" s="112" t="s">
        <v>18</v>
      </c>
      <c r="F34" s="112" t="s">
        <v>380</v>
      </c>
      <c r="G34" s="112" t="s">
        <v>18</v>
      </c>
      <c r="H34" s="222" t="s">
        <v>245</v>
      </c>
      <c r="I34" s="117"/>
      <c r="J34" s="118"/>
      <c r="K34" s="218"/>
      <c r="L34" s="211" t="s">
        <v>414</v>
      </c>
      <c r="M34" s="112" t="s">
        <v>18</v>
      </c>
      <c r="N34" s="112" t="s">
        <v>380</v>
      </c>
      <c r="O34" s="112" t="s">
        <v>18</v>
      </c>
      <c r="P34" s="113" t="s">
        <v>245</v>
      </c>
      <c r="Q34" s="117"/>
      <c r="R34" s="118"/>
      <c r="S34" s="119"/>
      <c r="T34" s="123" t="s">
        <v>55</v>
      </c>
      <c r="U34" s="124" t="s">
        <v>29</v>
      </c>
      <c r="V34" s="124" t="s">
        <v>34</v>
      </c>
      <c r="W34" s="124" t="s">
        <v>18</v>
      </c>
      <c r="X34" s="130" t="s">
        <v>245</v>
      </c>
      <c r="Y34" s="90"/>
      <c r="Z34" s="13"/>
      <c r="AA34" s="83"/>
      <c r="AB34" s="80" t="s">
        <v>55</v>
      </c>
      <c r="AC34" s="11" t="s">
        <v>33</v>
      </c>
      <c r="AD34" s="11" t="s">
        <v>56</v>
      </c>
      <c r="AE34" s="11" t="s">
        <v>18</v>
      </c>
      <c r="AF34" s="88" t="s">
        <v>245</v>
      </c>
      <c r="AG34" s="16">
        <v>43619</v>
      </c>
      <c r="AH34" s="13" t="s">
        <v>109</v>
      </c>
      <c r="AI34" s="87"/>
      <c r="AJ34" s="132" t="s">
        <v>55</v>
      </c>
      <c r="AK34" s="124" t="s">
        <v>29</v>
      </c>
      <c r="AL34" s="124" t="s">
        <v>34</v>
      </c>
      <c r="AM34" s="124" t="s">
        <v>18</v>
      </c>
      <c r="AN34" s="133" t="s">
        <v>245</v>
      </c>
      <c r="AO34" s="90">
        <v>43619</v>
      </c>
      <c r="AP34" s="13" t="s">
        <v>109</v>
      </c>
      <c r="AQ34" s="83"/>
      <c r="AR34" s="9"/>
    </row>
    <row r="35" spans="1:44" ht="33.75" customHeight="1" x14ac:dyDescent="0.3">
      <c r="A35" s="8">
        <v>30</v>
      </c>
      <c r="B35" s="79" t="s">
        <v>275</v>
      </c>
      <c r="C35" s="79" t="str">
        <f>INDEX('학과별 종합시험 시행계획'!$C$9:$C$105,MATCH('연구실적 대체기준'!$B35,'학과별 종합시험 시행계획'!$B$9:$B$105,0))</f>
        <v>협동과정</v>
      </c>
      <c r="D35" s="198" t="s">
        <v>414</v>
      </c>
      <c r="E35" s="112" t="s">
        <v>18</v>
      </c>
      <c r="F35" s="112" t="s">
        <v>380</v>
      </c>
      <c r="G35" s="112" t="s">
        <v>18</v>
      </c>
      <c r="H35" s="222" t="s">
        <v>244</v>
      </c>
      <c r="I35" s="114"/>
      <c r="J35" s="115"/>
      <c r="K35" s="217"/>
      <c r="L35" s="211" t="s">
        <v>414</v>
      </c>
      <c r="M35" s="112" t="s">
        <v>18</v>
      </c>
      <c r="N35" s="112" t="s">
        <v>380</v>
      </c>
      <c r="O35" s="112" t="s">
        <v>18</v>
      </c>
      <c r="P35" s="113" t="s">
        <v>244</v>
      </c>
      <c r="Q35" s="114"/>
      <c r="R35" s="115"/>
      <c r="S35" s="116"/>
      <c r="T35" s="123" t="s">
        <v>55</v>
      </c>
      <c r="U35" s="124" t="s">
        <v>18</v>
      </c>
      <c r="V35" s="124" t="s">
        <v>34</v>
      </c>
      <c r="W35" s="124" t="s">
        <v>18</v>
      </c>
      <c r="X35" s="130" t="s">
        <v>244</v>
      </c>
      <c r="Y35" s="89"/>
      <c r="Z35" s="19"/>
      <c r="AA35" s="82"/>
      <c r="AB35" s="80" t="s">
        <v>57</v>
      </c>
      <c r="AC35" s="11" t="s">
        <v>18</v>
      </c>
      <c r="AD35" s="11" t="s">
        <v>34</v>
      </c>
      <c r="AE35" s="11" t="s">
        <v>18</v>
      </c>
      <c r="AF35" s="88" t="s">
        <v>244</v>
      </c>
      <c r="AG35" s="24"/>
      <c r="AH35" s="19"/>
      <c r="AI35" s="86"/>
      <c r="AJ35" s="132" t="s">
        <v>55</v>
      </c>
      <c r="AK35" s="124" t="s">
        <v>18</v>
      </c>
      <c r="AL35" s="124" t="s">
        <v>34</v>
      </c>
      <c r="AM35" s="124" t="s">
        <v>18</v>
      </c>
      <c r="AN35" s="133" t="s">
        <v>244</v>
      </c>
      <c r="AO35" s="89"/>
      <c r="AP35" s="19"/>
      <c r="AQ35" s="82"/>
      <c r="AR35" s="9"/>
    </row>
    <row r="36" spans="1:44" ht="33.75" customHeight="1" x14ac:dyDescent="0.3">
      <c r="A36" s="8">
        <v>31</v>
      </c>
      <c r="B36" s="79" t="s">
        <v>276</v>
      </c>
      <c r="C36" s="79" t="str">
        <f>INDEX('학과별 종합시험 시행계획'!$C$9:$C$105,MATCH('연구실적 대체기준'!$B36,'학과별 종합시험 시행계획'!$B$9:$B$105,0))</f>
        <v>일반과정</v>
      </c>
      <c r="D36" s="198" t="s">
        <v>95</v>
      </c>
      <c r="E36" s="112" t="s">
        <v>98</v>
      </c>
      <c r="F36" s="112" t="s">
        <v>97</v>
      </c>
      <c r="G36" s="112" t="s">
        <v>98</v>
      </c>
      <c r="H36" s="222" t="s">
        <v>244</v>
      </c>
      <c r="I36" s="114"/>
      <c r="J36" s="115"/>
      <c r="K36" s="217"/>
      <c r="L36" s="211" t="s">
        <v>95</v>
      </c>
      <c r="M36" s="112" t="s">
        <v>98</v>
      </c>
      <c r="N36" s="112" t="s">
        <v>97</v>
      </c>
      <c r="O36" s="112" t="s">
        <v>98</v>
      </c>
      <c r="P36" s="113" t="s">
        <v>244</v>
      </c>
      <c r="Q36" s="114"/>
      <c r="R36" s="115"/>
      <c r="S36" s="116"/>
      <c r="T36" s="123" t="s">
        <v>58</v>
      </c>
      <c r="U36" s="124" t="s">
        <v>30</v>
      </c>
      <c r="V36" s="124" t="s">
        <v>60</v>
      </c>
      <c r="W36" s="124" t="s">
        <v>30</v>
      </c>
      <c r="X36" s="130" t="s">
        <v>244</v>
      </c>
      <c r="Y36" s="89"/>
      <c r="Z36" s="19"/>
      <c r="AA36" s="82"/>
      <c r="AB36" s="80" t="s">
        <v>58</v>
      </c>
      <c r="AC36" s="11" t="s">
        <v>59</v>
      </c>
      <c r="AD36" s="11" t="s">
        <v>60</v>
      </c>
      <c r="AE36" s="11" t="s">
        <v>30</v>
      </c>
      <c r="AF36" s="88" t="s">
        <v>244</v>
      </c>
      <c r="AG36" s="24"/>
      <c r="AH36" s="19"/>
      <c r="AI36" s="86"/>
      <c r="AJ36" s="132" t="s">
        <v>58</v>
      </c>
      <c r="AK36" s="124" t="s">
        <v>30</v>
      </c>
      <c r="AL36" s="124" t="s">
        <v>60</v>
      </c>
      <c r="AM36" s="124" t="s">
        <v>30</v>
      </c>
      <c r="AN36" s="133" t="s">
        <v>244</v>
      </c>
      <c r="AO36" s="89"/>
      <c r="AP36" s="19"/>
      <c r="AQ36" s="82"/>
      <c r="AR36" s="9"/>
    </row>
    <row r="37" spans="1:44" ht="33.75" customHeight="1" x14ac:dyDescent="0.3">
      <c r="A37" s="8">
        <v>32</v>
      </c>
      <c r="B37" s="79" t="s">
        <v>277</v>
      </c>
      <c r="C37" s="79" t="str">
        <f>INDEX('학과별 종합시험 시행계획'!$C$9:$C$105,MATCH('연구실적 대체기준'!$B37,'학과별 종합시험 시행계획'!$B$9:$B$105,0))</f>
        <v>일반과정</v>
      </c>
      <c r="D37" s="198" t="s">
        <v>415</v>
      </c>
      <c r="E37" s="112" t="s">
        <v>24</v>
      </c>
      <c r="F37" s="112" t="s">
        <v>416</v>
      </c>
      <c r="G37" s="112" t="s">
        <v>98</v>
      </c>
      <c r="H37" s="222" t="s">
        <v>244</v>
      </c>
      <c r="I37" s="114"/>
      <c r="J37" s="115"/>
      <c r="K37" s="217"/>
      <c r="L37" s="211" t="s">
        <v>415</v>
      </c>
      <c r="M37" s="112" t="s">
        <v>24</v>
      </c>
      <c r="N37" s="112" t="s">
        <v>416</v>
      </c>
      <c r="O37" s="112" t="s">
        <v>98</v>
      </c>
      <c r="P37" s="113" t="s">
        <v>244</v>
      </c>
      <c r="Q37" s="114"/>
      <c r="R37" s="115"/>
      <c r="S37" s="116"/>
      <c r="T37" s="123" t="s">
        <v>61</v>
      </c>
      <c r="U37" s="124" t="s">
        <v>24</v>
      </c>
      <c r="V37" s="124" t="s">
        <v>62</v>
      </c>
      <c r="W37" s="124" t="s">
        <v>30</v>
      </c>
      <c r="X37" s="130" t="s">
        <v>244</v>
      </c>
      <c r="Y37" s="89"/>
      <c r="Z37" s="19"/>
      <c r="AA37" s="82"/>
      <c r="AB37" s="80" t="s">
        <v>61</v>
      </c>
      <c r="AC37" s="11" t="s">
        <v>24</v>
      </c>
      <c r="AD37" s="11" t="s">
        <v>62</v>
      </c>
      <c r="AE37" s="11" t="s">
        <v>30</v>
      </c>
      <c r="AF37" s="88" t="s">
        <v>244</v>
      </c>
      <c r="AG37" s="24"/>
      <c r="AH37" s="19"/>
      <c r="AI37" s="86"/>
      <c r="AJ37" s="132" t="s">
        <v>61</v>
      </c>
      <c r="AK37" s="124" t="s">
        <v>24</v>
      </c>
      <c r="AL37" s="124" t="s">
        <v>62</v>
      </c>
      <c r="AM37" s="124" t="s">
        <v>30</v>
      </c>
      <c r="AN37" s="133" t="s">
        <v>244</v>
      </c>
      <c r="AO37" s="89"/>
      <c r="AP37" s="19"/>
      <c r="AQ37" s="82"/>
      <c r="AR37" s="9"/>
    </row>
    <row r="38" spans="1:44" ht="67.5" x14ac:dyDescent="0.3">
      <c r="A38" s="8">
        <v>33</v>
      </c>
      <c r="B38" s="79" t="s">
        <v>285</v>
      </c>
      <c r="C38" s="79" t="str">
        <f>INDEX('학과별 종합시험 시행계획'!$C$9:$C$105,MATCH('연구실적 대체기준'!$B38,'학과별 종합시험 시행계획'!$B$9:$B$105,0))</f>
        <v>일반과정</v>
      </c>
      <c r="D38" s="207" t="s">
        <v>453</v>
      </c>
      <c r="E38" s="184" t="s">
        <v>18</v>
      </c>
      <c r="F38" s="184" t="s">
        <v>336</v>
      </c>
      <c r="G38" s="184" t="s">
        <v>18</v>
      </c>
      <c r="H38" s="222" t="s">
        <v>244</v>
      </c>
      <c r="I38" s="114"/>
      <c r="J38" s="115"/>
      <c r="K38" s="217"/>
      <c r="L38" s="256" t="s">
        <v>453</v>
      </c>
      <c r="M38" s="184" t="s">
        <v>18</v>
      </c>
      <c r="N38" s="184" t="s">
        <v>454</v>
      </c>
      <c r="O38" s="184" t="s">
        <v>18</v>
      </c>
      <c r="P38" s="113" t="s">
        <v>244</v>
      </c>
      <c r="Q38" s="114"/>
      <c r="R38" s="115"/>
      <c r="S38" s="116"/>
      <c r="T38" s="258" t="s">
        <v>453</v>
      </c>
      <c r="U38" s="259" t="s">
        <v>18</v>
      </c>
      <c r="V38" s="259" t="s">
        <v>454</v>
      </c>
      <c r="W38" s="259" t="s">
        <v>18</v>
      </c>
      <c r="X38" s="257" t="s">
        <v>244</v>
      </c>
      <c r="Y38" s="89">
        <v>44246</v>
      </c>
      <c r="Z38" s="19" t="s">
        <v>338</v>
      </c>
      <c r="AA38" s="82" t="s">
        <v>339</v>
      </c>
      <c r="AB38" s="254"/>
      <c r="AC38" s="238"/>
      <c r="AD38" s="238"/>
      <c r="AE38" s="238"/>
      <c r="AF38" s="239"/>
      <c r="AG38" s="240"/>
      <c r="AH38" s="235"/>
      <c r="AI38" s="241"/>
      <c r="AJ38" s="242"/>
      <c r="AK38" s="232"/>
      <c r="AL38" s="232"/>
      <c r="AM38" s="232"/>
      <c r="AN38" s="243"/>
      <c r="AO38" s="89"/>
      <c r="AP38" s="19"/>
      <c r="AQ38" s="82"/>
      <c r="AR38" s="9"/>
    </row>
    <row r="39" spans="1:44" ht="33.75" customHeight="1" x14ac:dyDescent="0.3">
      <c r="A39" s="8">
        <v>34</v>
      </c>
      <c r="B39" s="79" t="s">
        <v>278</v>
      </c>
      <c r="C39" s="79" t="str">
        <f>INDEX('학과별 종합시험 시행계획'!$C$9:$C$105,MATCH('연구실적 대체기준'!$B39,'학과별 종합시험 시행계획'!$B$9:$B$105,0))</f>
        <v>일반과정</v>
      </c>
      <c r="D39" s="198" t="s">
        <v>417</v>
      </c>
      <c r="E39" s="112" t="s">
        <v>18</v>
      </c>
      <c r="F39" s="112" t="s">
        <v>418</v>
      </c>
      <c r="G39" s="112" t="s">
        <v>18</v>
      </c>
      <c r="H39" s="222" t="s">
        <v>244</v>
      </c>
      <c r="I39" s="114"/>
      <c r="J39" s="115"/>
      <c r="K39" s="217"/>
      <c r="L39" s="211" t="s">
        <v>417</v>
      </c>
      <c r="M39" s="112" t="s">
        <v>18</v>
      </c>
      <c r="N39" s="112" t="s">
        <v>418</v>
      </c>
      <c r="O39" s="112" t="s">
        <v>18</v>
      </c>
      <c r="P39" s="113" t="s">
        <v>244</v>
      </c>
      <c r="Q39" s="114"/>
      <c r="R39" s="115"/>
      <c r="S39" s="116"/>
      <c r="T39" s="123" t="s">
        <v>63</v>
      </c>
      <c r="U39" s="124" t="s">
        <v>29</v>
      </c>
      <c r="V39" s="124" t="s">
        <v>65</v>
      </c>
      <c r="W39" s="124" t="s">
        <v>18</v>
      </c>
      <c r="X39" s="130" t="s">
        <v>244</v>
      </c>
      <c r="Y39" s="89"/>
      <c r="Z39" s="19"/>
      <c r="AA39" s="82"/>
      <c r="AB39" s="80" t="s">
        <v>63</v>
      </c>
      <c r="AC39" s="11" t="s">
        <v>64</v>
      </c>
      <c r="AD39" s="11" t="s">
        <v>65</v>
      </c>
      <c r="AE39" s="11" t="s">
        <v>18</v>
      </c>
      <c r="AF39" s="88" t="s">
        <v>244</v>
      </c>
      <c r="AG39" s="24"/>
      <c r="AH39" s="19"/>
      <c r="AI39" s="86"/>
      <c r="AJ39" s="132" t="s">
        <v>63</v>
      </c>
      <c r="AK39" s="124" t="s">
        <v>29</v>
      </c>
      <c r="AL39" s="124" t="s">
        <v>65</v>
      </c>
      <c r="AM39" s="124" t="s">
        <v>18</v>
      </c>
      <c r="AN39" s="133" t="s">
        <v>244</v>
      </c>
      <c r="AO39" s="89"/>
      <c r="AP39" s="19"/>
      <c r="AQ39" s="82"/>
      <c r="AR39" s="9"/>
    </row>
    <row r="40" spans="1:44" ht="33.75" customHeight="1" x14ac:dyDescent="0.3">
      <c r="A40" s="8">
        <v>35</v>
      </c>
      <c r="B40" s="79" t="s">
        <v>279</v>
      </c>
      <c r="C40" s="79" t="str">
        <f>INDEX('학과별 종합시험 시행계획'!$C$9:$C$105,MATCH('연구실적 대체기준'!$B40,'학과별 종합시험 시행계획'!$B$9:$B$105,0))</f>
        <v>일반과정</v>
      </c>
      <c r="D40" s="198" t="s">
        <v>419</v>
      </c>
      <c r="E40" s="112" t="s">
        <v>98</v>
      </c>
      <c r="F40" s="112" t="s">
        <v>420</v>
      </c>
      <c r="G40" s="112" t="s">
        <v>98</v>
      </c>
      <c r="H40" s="222" t="s">
        <v>245</v>
      </c>
      <c r="I40" s="117"/>
      <c r="J40" s="118"/>
      <c r="K40" s="218"/>
      <c r="L40" s="211" t="s">
        <v>419</v>
      </c>
      <c r="M40" s="112" t="s">
        <v>98</v>
      </c>
      <c r="N40" s="112" t="s">
        <v>420</v>
      </c>
      <c r="O40" s="112" t="s">
        <v>98</v>
      </c>
      <c r="P40" s="113" t="s">
        <v>245</v>
      </c>
      <c r="Q40" s="117"/>
      <c r="R40" s="118"/>
      <c r="S40" s="119"/>
      <c r="T40" s="123" t="s">
        <v>27</v>
      </c>
      <c r="U40" s="124" t="s">
        <v>30</v>
      </c>
      <c r="V40" s="124" t="s">
        <v>155</v>
      </c>
      <c r="W40" s="124" t="s">
        <v>30</v>
      </c>
      <c r="X40" s="130" t="s">
        <v>245</v>
      </c>
      <c r="Y40" s="90"/>
      <c r="Z40" s="13"/>
      <c r="AA40" s="83"/>
      <c r="AB40" s="80" t="s">
        <v>27</v>
      </c>
      <c r="AC40" s="11" t="s">
        <v>30</v>
      </c>
      <c r="AD40" s="11" t="s">
        <v>155</v>
      </c>
      <c r="AE40" s="11" t="s">
        <v>30</v>
      </c>
      <c r="AF40" s="88" t="s">
        <v>245</v>
      </c>
      <c r="AG40" s="16">
        <v>43619</v>
      </c>
      <c r="AH40" s="13" t="s">
        <v>114</v>
      </c>
      <c r="AI40" s="87"/>
      <c r="AJ40" s="132" t="s">
        <v>27</v>
      </c>
      <c r="AK40" s="124" t="s">
        <v>30</v>
      </c>
      <c r="AL40" s="124" t="s">
        <v>155</v>
      </c>
      <c r="AM40" s="124" t="s">
        <v>30</v>
      </c>
      <c r="AN40" s="133" t="s">
        <v>245</v>
      </c>
      <c r="AO40" s="90">
        <v>43619</v>
      </c>
      <c r="AP40" s="13" t="s">
        <v>114</v>
      </c>
      <c r="AQ40" s="83" t="s">
        <v>251</v>
      </c>
      <c r="AR40" s="9"/>
    </row>
    <row r="41" spans="1:44" ht="33.75" customHeight="1" x14ac:dyDescent="0.3">
      <c r="A41" s="8">
        <v>36</v>
      </c>
      <c r="B41" s="79" t="s">
        <v>280</v>
      </c>
      <c r="C41" s="79" t="str">
        <f>INDEX('학과별 종합시험 시행계획'!$C$9:$C$105,MATCH('연구실적 대체기준'!$B41,'학과별 종합시험 시행계획'!$B$9:$B$105,0))</f>
        <v>일반과정</v>
      </c>
      <c r="D41" s="198" t="s">
        <v>421</v>
      </c>
      <c r="E41" s="112" t="s">
        <v>422</v>
      </c>
      <c r="F41" s="112" t="s">
        <v>423</v>
      </c>
      <c r="G41" s="112" t="s">
        <v>98</v>
      </c>
      <c r="H41" s="222" t="s">
        <v>244</v>
      </c>
      <c r="I41" s="114"/>
      <c r="J41" s="115"/>
      <c r="K41" s="217"/>
      <c r="L41" s="211" t="s">
        <v>421</v>
      </c>
      <c r="M41" s="112" t="s">
        <v>422</v>
      </c>
      <c r="N41" s="112" t="s">
        <v>423</v>
      </c>
      <c r="O41" s="112" t="s">
        <v>98</v>
      </c>
      <c r="P41" s="113" t="s">
        <v>244</v>
      </c>
      <c r="Q41" s="114"/>
      <c r="R41" s="115"/>
      <c r="S41" s="116"/>
      <c r="T41" s="123" t="s">
        <v>66</v>
      </c>
      <c r="U41" s="124" t="s">
        <v>71</v>
      </c>
      <c r="V41" s="124" t="s">
        <v>67</v>
      </c>
      <c r="W41" s="124" t="s">
        <v>30</v>
      </c>
      <c r="X41" s="130" t="s">
        <v>244</v>
      </c>
      <c r="Y41" s="89"/>
      <c r="Z41" s="19"/>
      <c r="AA41" s="82"/>
      <c r="AB41" s="80" t="s">
        <v>66</v>
      </c>
      <c r="AC41" s="11" t="s">
        <v>71</v>
      </c>
      <c r="AD41" s="11" t="s">
        <v>67</v>
      </c>
      <c r="AE41" s="11" t="s">
        <v>30</v>
      </c>
      <c r="AF41" s="88" t="s">
        <v>244</v>
      </c>
      <c r="AG41" s="24"/>
      <c r="AH41" s="19"/>
      <c r="AI41" s="86"/>
      <c r="AJ41" s="132" t="s">
        <v>66</v>
      </c>
      <c r="AK41" s="124" t="s">
        <v>71</v>
      </c>
      <c r="AL41" s="124" t="s">
        <v>67</v>
      </c>
      <c r="AM41" s="124" t="s">
        <v>30</v>
      </c>
      <c r="AN41" s="133" t="s">
        <v>244</v>
      </c>
      <c r="AO41" s="89"/>
      <c r="AP41" s="19"/>
      <c r="AQ41" s="82"/>
      <c r="AR41" s="9"/>
    </row>
    <row r="42" spans="1:44" ht="33.75" customHeight="1" x14ac:dyDescent="0.3">
      <c r="A42" s="8">
        <v>37</v>
      </c>
      <c r="B42" s="79" t="s">
        <v>431</v>
      </c>
      <c r="C42" s="79" t="str">
        <f>INDEX('학과별 종합시험 시행계획'!$C$9:$C$105,MATCH('연구실적 대체기준'!$B42,'학과별 종합시험 시행계획'!$B$9:$B$105,0))</f>
        <v>일반과정</v>
      </c>
      <c r="D42" s="207" t="s">
        <v>23</v>
      </c>
      <c r="E42" s="204"/>
      <c r="F42" s="112" t="s">
        <v>424</v>
      </c>
      <c r="G42" s="112" t="s">
        <v>98</v>
      </c>
      <c r="H42" s="222" t="s">
        <v>244</v>
      </c>
      <c r="I42" s="117"/>
      <c r="J42" s="118"/>
      <c r="K42" s="218"/>
      <c r="L42" s="256" t="s">
        <v>23</v>
      </c>
      <c r="M42" s="206"/>
      <c r="N42" s="112" t="s">
        <v>424</v>
      </c>
      <c r="O42" s="112" t="s">
        <v>98</v>
      </c>
      <c r="P42" s="113" t="s">
        <v>244</v>
      </c>
      <c r="Q42" s="117"/>
      <c r="R42" s="118"/>
      <c r="S42" s="119"/>
      <c r="T42" s="261" t="s">
        <v>23</v>
      </c>
      <c r="U42" s="232"/>
      <c r="V42" s="124" t="s">
        <v>73</v>
      </c>
      <c r="W42" s="124" t="s">
        <v>30</v>
      </c>
      <c r="X42" s="130" t="s">
        <v>244</v>
      </c>
      <c r="Y42" s="90"/>
      <c r="Z42" s="13"/>
      <c r="AA42" s="83"/>
      <c r="AB42" s="80" t="s">
        <v>23</v>
      </c>
      <c r="AC42" s="11"/>
      <c r="AD42" s="11" t="s">
        <v>73</v>
      </c>
      <c r="AE42" s="11" t="s">
        <v>30</v>
      </c>
      <c r="AF42" s="88" t="s">
        <v>244</v>
      </c>
      <c r="AG42" s="16">
        <v>43649</v>
      </c>
      <c r="AH42" s="13" t="s">
        <v>148</v>
      </c>
      <c r="AI42" s="87"/>
      <c r="AJ42" s="132" t="s">
        <v>23</v>
      </c>
      <c r="AK42" s="255"/>
      <c r="AL42" s="124" t="s">
        <v>73</v>
      </c>
      <c r="AM42" s="124" t="s">
        <v>30</v>
      </c>
      <c r="AN42" s="133" t="s">
        <v>244</v>
      </c>
      <c r="AO42" s="90">
        <v>43649</v>
      </c>
      <c r="AP42" s="13" t="s">
        <v>148</v>
      </c>
      <c r="AQ42" s="83"/>
      <c r="AR42" s="9"/>
    </row>
    <row r="43" spans="1:44" ht="33.75" customHeight="1" x14ac:dyDescent="0.3">
      <c r="A43" s="8">
        <v>38</v>
      </c>
      <c r="B43" s="79" t="s">
        <v>446</v>
      </c>
      <c r="C43" s="79" t="str">
        <f>INDEX('학과별 종합시험 시행계획'!$C$9:$C$105,MATCH('연구실적 대체기준'!$B43,'학과별 종합시험 시행계획'!$B$9:$B$105,0))</f>
        <v>협동과정</v>
      </c>
      <c r="D43" s="205" t="s">
        <v>95</v>
      </c>
      <c r="E43" s="120" t="s">
        <v>96</v>
      </c>
      <c r="F43" s="120" t="s">
        <v>97</v>
      </c>
      <c r="G43" s="120" t="s">
        <v>98</v>
      </c>
      <c r="H43" s="222" t="s">
        <v>248</v>
      </c>
      <c r="I43" s="117"/>
      <c r="J43" s="118"/>
      <c r="K43" s="218"/>
      <c r="L43" s="212" t="s">
        <v>95</v>
      </c>
      <c r="M43" s="120" t="s">
        <v>96</v>
      </c>
      <c r="N43" s="120" t="s">
        <v>97</v>
      </c>
      <c r="O43" s="120" t="s">
        <v>98</v>
      </c>
      <c r="P43" s="113" t="s">
        <v>248</v>
      </c>
      <c r="Q43" s="117"/>
      <c r="R43" s="118"/>
      <c r="S43" s="119"/>
      <c r="T43" s="125" t="s">
        <v>95</v>
      </c>
      <c r="U43" s="126" t="s">
        <v>96</v>
      </c>
      <c r="V43" s="126" t="s">
        <v>97</v>
      </c>
      <c r="W43" s="126" t="s">
        <v>98</v>
      </c>
      <c r="X43" s="130" t="s">
        <v>248</v>
      </c>
      <c r="Y43" s="90"/>
      <c r="Z43" s="13"/>
      <c r="AA43" s="83"/>
      <c r="AB43" s="81" t="s">
        <v>95</v>
      </c>
      <c r="AC43" s="9" t="s">
        <v>96</v>
      </c>
      <c r="AD43" s="9" t="s">
        <v>97</v>
      </c>
      <c r="AE43" s="9" t="s">
        <v>98</v>
      </c>
      <c r="AF43" s="88" t="s">
        <v>248</v>
      </c>
      <c r="AG43" s="16">
        <v>43970</v>
      </c>
      <c r="AH43" s="13" t="s">
        <v>94</v>
      </c>
      <c r="AI43" s="87"/>
      <c r="AJ43" s="134" t="s">
        <v>95</v>
      </c>
      <c r="AK43" s="126" t="s">
        <v>96</v>
      </c>
      <c r="AL43" s="126" t="s">
        <v>97</v>
      </c>
      <c r="AM43" s="126" t="s">
        <v>98</v>
      </c>
      <c r="AN43" s="133" t="s">
        <v>248</v>
      </c>
      <c r="AO43" s="90">
        <v>43970</v>
      </c>
      <c r="AP43" s="13" t="s">
        <v>94</v>
      </c>
      <c r="AQ43" s="83"/>
      <c r="AR43" s="9"/>
    </row>
    <row r="44" spans="1:44" ht="135" x14ac:dyDescent="0.3">
      <c r="A44" s="8">
        <v>39</v>
      </c>
      <c r="B44" s="79" t="s">
        <v>282</v>
      </c>
      <c r="C44" s="79" t="str">
        <f>INDEX('학과별 종합시험 시행계획'!$C$9:$C$105,MATCH('연구실적 대체기준'!$B44,'학과별 종합시험 시행계획'!$B$9:$B$105,0))</f>
        <v>일반과정</v>
      </c>
      <c r="D44" s="198" t="s">
        <v>425</v>
      </c>
      <c r="E44" s="112" t="s">
        <v>98</v>
      </c>
      <c r="F44" s="112" t="s">
        <v>426</v>
      </c>
      <c r="G44" s="112" t="s">
        <v>98</v>
      </c>
      <c r="H44" s="222" t="s">
        <v>244</v>
      </c>
      <c r="I44" s="117"/>
      <c r="J44" s="118"/>
      <c r="K44" s="218"/>
      <c r="L44" s="211" t="s">
        <v>425</v>
      </c>
      <c r="M44" s="112" t="s">
        <v>98</v>
      </c>
      <c r="N44" s="112" t="s">
        <v>426</v>
      </c>
      <c r="O44" s="112" t="s">
        <v>98</v>
      </c>
      <c r="P44" s="113" t="s">
        <v>244</v>
      </c>
      <c r="Q44" s="117"/>
      <c r="R44" s="118"/>
      <c r="S44" s="119"/>
      <c r="T44" s="123" t="s">
        <v>68</v>
      </c>
      <c r="U44" s="124" t="s">
        <v>30</v>
      </c>
      <c r="V44" s="124" t="s">
        <v>69</v>
      </c>
      <c r="W44" s="124" t="s">
        <v>30</v>
      </c>
      <c r="X44" s="130" t="s">
        <v>244</v>
      </c>
      <c r="Y44" s="90"/>
      <c r="Z44" s="13"/>
      <c r="AA44" s="83"/>
      <c r="AB44" s="80" t="s">
        <v>68</v>
      </c>
      <c r="AC44" s="11" t="s">
        <v>30</v>
      </c>
      <c r="AD44" s="11" t="s">
        <v>69</v>
      </c>
      <c r="AE44" s="11" t="s">
        <v>30</v>
      </c>
      <c r="AF44" s="88" t="s">
        <v>244</v>
      </c>
      <c r="AG44" s="16">
        <v>44124</v>
      </c>
      <c r="AH44" s="13" t="s">
        <v>161</v>
      </c>
      <c r="AI44" s="87" t="s">
        <v>243</v>
      </c>
      <c r="AJ44" s="132" t="s">
        <v>68</v>
      </c>
      <c r="AK44" s="124" t="s">
        <v>30</v>
      </c>
      <c r="AL44" s="124" t="s">
        <v>69</v>
      </c>
      <c r="AM44" s="124" t="s">
        <v>30</v>
      </c>
      <c r="AN44" s="133" t="s">
        <v>244</v>
      </c>
      <c r="AO44" s="90">
        <v>44124</v>
      </c>
      <c r="AP44" s="13" t="s">
        <v>161</v>
      </c>
      <c r="AQ44" s="83"/>
      <c r="AR44" s="9"/>
    </row>
    <row r="45" spans="1:44" ht="33.75" customHeight="1" x14ac:dyDescent="0.3">
      <c r="A45" s="8">
        <v>40</v>
      </c>
      <c r="B45" s="79" t="s">
        <v>283</v>
      </c>
      <c r="C45" s="79" t="str">
        <f>INDEX('학과별 종합시험 시행계획'!$C$9:$C$105,MATCH('연구실적 대체기준'!$B45,'학과별 종합시험 시행계획'!$B$9:$B$105,0))</f>
        <v>일반과정</v>
      </c>
      <c r="D45" s="198" t="s">
        <v>427</v>
      </c>
      <c r="E45" s="112" t="s">
        <v>98</v>
      </c>
      <c r="F45" s="112" t="s">
        <v>428</v>
      </c>
      <c r="G45" s="112" t="s">
        <v>98</v>
      </c>
      <c r="H45" s="222" t="s">
        <v>244</v>
      </c>
      <c r="I45" s="114"/>
      <c r="J45" s="115"/>
      <c r="K45" s="217"/>
      <c r="L45" s="211" t="s">
        <v>427</v>
      </c>
      <c r="M45" s="112" t="s">
        <v>98</v>
      </c>
      <c r="N45" s="112" t="s">
        <v>428</v>
      </c>
      <c r="O45" s="112" t="s">
        <v>98</v>
      </c>
      <c r="P45" s="113" t="s">
        <v>244</v>
      </c>
      <c r="Q45" s="114"/>
      <c r="R45" s="115"/>
      <c r="S45" s="116"/>
      <c r="T45" s="123" t="s">
        <v>70</v>
      </c>
      <c r="U45" s="124" t="s">
        <v>30</v>
      </c>
      <c r="V45" s="124" t="s">
        <v>72</v>
      </c>
      <c r="W45" s="124" t="s">
        <v>30</v>
      </c>
      <c r="X45" s="130" t="s">
        <v>244</v>
      </c>
      <c r="Y45" s="89"/>
      <c r="Z45" s="19"/>
      <c r="AA45" s="82"/>
      <c r="AB45" s="80" t="s">
        <v>70</v>
      </c>
      <c r="AC45" s="11" t="s">
        <v>30</v>
      </c>
      <c r="AD45" s="11" t="s">
        <v>72</v>
      </c>
      <c r="AE45" s="11" t="s">
        <v>30</v>
      </c>
      <c r="AF45" s="88" t="s">
        <v>244</v>
      </c>
      <c r="AG45" s="24"/>
      <c r="AH45" s="19"/>
      <c r="AI45" s="86"/>
      <c r="AJ45" s="132" t="s">
        <v>70</v>
      </c>
      <c r="AK45" s="124" t="s">
        <v>30</v>
      </c>
      <c r="AL45" s="124" t="s">
        <v>72</v>
      </c>
      <c r="AM45" s="124" t="s">
        <v>30</v>
      </c>
      <c r="AN45" s="133" t="s">
        <v>244</v>
      </c>
      <c r="AO45" s="89"/>
      <c r="AP45" s="19"/>
      <c r="AQ45" s="82"/>
      <c r="AR45" s="9"/>
    </row>
    <row r="46" spans="1:44" ht="33.75" customHeight="1" x14ac:dyDescent="0.3">
      <c r="A46" s="8">
        <v>41</v>
      </c>
      <c r="B46" s="79" t="s">
        <v>12</v>
      </c>
      <c r="C46" s="79" t="str">
        <f>INDEX('학과별 종합시험 시행계획'!$C$9:$C$105,MATCH('연구실적 대체기준'!$B46,'학과별 종합시험 시행계획'!$B$9:$B$105,0))</f>
        <v>일반과정</v>
      </c>
      <c r="D46" s="198" t="s">
        <v>25</v>
      </c>
      <c r="E46" s="112" t="s">
        <v>98</v>
      </c>
      <c r="F46" s="112" t="s">
        <v>25</v>
      </c>
      <c r="G46" s="112" t="s">
        <v>98</v>
      </c>
      <c r="H46" s="222" t="s">
        <v>244</v>
      </c>
      <c r="I46" s="114"/>
      <c r="J46" s="115"/>
      <c r="K46" s="217"/>
      <c r="L46" s="211" t="s">
        <v>25</v>
      </c>
      <c r="M46" s="112" t="s">
        <v>98</v>
      </c>
      <c r="N46" s="112" t="s">
        <v>25</v>
      </c>
      <c r="O46" s="112" t="s">
        <v>98</v>
      </c>
      <c r="P46" s="113" t="s">
        <v>244</v>
      </c>
      <c r="Q46" s="114"/>
      <c r="R46" s="115"/>
      <c r="S46" s="116"/>
      <c r="T46" s="123" t="s">
        <v>74</v>
      </c>
      <c r="U46" s="124" t="s">
        <v>30</v>
      </c>
      <c r="V46" s="124" t="s">
        <v>25</v>
      </c>
      <c r="W46" s="124" t="s">
        <v>30</v>
      </c>
      <c r="X46" s="130" t="s">
        <v>244</v>
      </c>
      <c r="Y46" s="89"/>
      <c r="Z46" s="19"/>
      <c r="AA46" s="82"/>
      <c r="AB46" s="80" t="s">
        <v>74</v>
      </c>
      <c r="AC46" s="11" t="s">
        <v>59</v>
      </c>
      <c r="AD46" s="11" t="s">
        <v>25</v>
      </c>
      <c r="AE46" s="11" t="s">
        <v>30</v>
      </c>
      <c r="AF46" s="88" t="s">
        <v>244</v>
      </c>
      <c r="AG46" s="24"/>
      <c r="AH46" s="19"/>
      <c r="AI46" s="86"/>
      <c r="AJ46" s="132" t="s">
        <v>74</v>
      </c>
      <c r="AK46" s="124" t="s">
        <v>30</v>
      </c>
      <c r="AL46" s="124" t="s">
        <v>25</v>
      </c>
      <c r="AM46" s="124" t="s">
        <v>30</v>
      </c>
      <c r="AN46" s="133" t="s">
        <v>244</v>
      </c>
      <c r="AO46" s="89"/>
      <c r="AP46" s="19"/>
      <c r="AQ46" s="82"/>
      <c r="AR46" s="9"/>
    </row>
    <row r="47" spans="1:44" ht="33.75" customHeight="1" x14ac:dyDescent="0.3">
      <c r="A47" s="8">
        <v>42</v>
      </c>
      <c r="B47" s="79" t="s">
        <v>350</v>
      </c>
      <c r="C47" s="79" t="str">
        <f>INDEX('학과별 종합시험 시행계획'!$C$9:$C$105,MATCH('연구실적 대체기준'!$B47,'학과별 종합시험 시행계획'!$B$9:$B$105,0))</f>
        <v>일반과정</v>
      </c>
      <c r="D47" s="198" t="s">
        <v>97</v>
      </c>
      <c r="E47" s="112" t="s">
        <v>26</v>
      </c>
      <c r="F47" s="112" t="s">
        <v>97</v>
      </c>
      <c r="G47" s="112" t="s">
        <v>26</v>
      </c>
      <c r="H47" s="222" t="s">
        <v>244</v>
      </c>
      <c r="I47" s="114"/>
      <c r="J47" s="115"/>
      <c r="K47" s="217"/>
      <c r="L47" s="211" t="s">
        <v>97</v>
      </c>
      <c r="M47" s="112" t="s">
        <v>26</v>
      </c>
      <c r="N47" s="112" t="s">
        <v>97</v>
      </c>
      <c r="O47" s="112" t="s">
        <v>26</v>
      </c>
      <c r="P47" s="113" t="s">
        <v>244</v>
      </c>
      <c r="Q47" s="114"/>
      <c r="R47" s="115"/>
      <c r="S47" s="116"/>
      <c r="T47" s="123" t="s">
        <v>97</v>
      </c>
      <c r="U47" s="124" t="s">
        <v>26</v>
      </c>
      <c r="V47" s="124" t="s">
        <v>97</v>
      </c>
      <c r="W47" s="124" t="s">
        <v>26</v>
      </c>
      <c r="X47" s="130" t="s">
        <v>244</v>
      </c>
      <c r="Y47" s="92">
        <v>44249</v>
      </c>
      <c r="Z47" s="93" t="s">
        <v>351</v>
      </c>
      <c r="AA47" s="94" t="s">
        <v>339</v>
      </c>
      <c r="AB47" s="254"/>
      <c r="AC47" s="238"/>
      <c r="AD47" s="238"/>
      <c r="AE47" s="238"/>
      <c r="AF47" s="239"/>
      <c r="AG47" s="240"/>
      <c r="AH47" s="235"/>
      <c r="AI47" s="241"/>
      <c r="AJ47" s="242"/>
      <c r="AK47" s="232"/>
      <c r="AL47" s="232"/>
      <c r="AM47" s="232"/>
      <c r="AN47" s="243"/>
      <c r="AO47" s="92"/>
      <c r="AP47" s="93"/>
      <c r="AQ47" s="94"/>
      <c r="AR47" s="9"/>
    </row>
    <row r="48" spans="1:44" ht="33.75" customHeight="1" thickBot="1" x14ac:dyDescent="0.35">
      <c r="A48" s="8">
        <v>43</v>
      </c>
      <c r="B48" s="79" t="s">
        <v>284</v>
      </c>
      <c r="C48" s="79" t="str">
        <f>INDEX('학과별 종합시험 시행계획'!$C$9:$C$105,MATCH('연구실적 대체기준'!$B48,'학과별 종합시험 시행계획'!$B$9:$B$105,0))</f>
        <v>일반과정</v>
      </c>
      <c r="D48" s="208" t="s">
        <v>97</v>
      </c>
      <c r="E48" s="209" t="s">
        <v>26</v>
      </c>
      <c r="F48" s="209" t="s">
        <v>97</v>
      </c>
      <c r="G48" s="209" t="s">
        <v>26</v>
      </c>
      <c r="H48" s="226" t="s">
        <v>244</v>
      </c>
      <c r="I48" s="219"/>
      <c r="J48" s="220"/>
      <c r="K48" s="221"/>
      <c r="L48" s="211" t="s">
        <v>97</v>
      </c>
      <c r="M48" s="112" t="s">
        <v>26</v>
      </c>
      <c r="N48" s="112" t="s">
        <v>97</v>
      </c>
      <c r="O48" s="112" t="s">
        <v>26</v>
      </c>
      <c r="P48" s="113" t="s">
        <v>244</v>
      </c>
      <c r="Q48" s="114"/>
      <c r="R48" s="115"/>
      <c r="S48" s="116"/>
      <c r="T48" s="128" t="s">
        <v>60</v>
      </c>
      <c r="U48" s="129" t="s">
        <v>76</v>
      </c>
      <c r="V48" s="129" t="s">
        <v>60</v>
      </c>
      <c r="W48" s="129" t="s">
        <v>26</v>
      </c>
      <c r="X48" s="131" t="s">
        <v>244</v>
      </c>
      <c r="Y48" s="91"/>
      <c r="Z48" s="84"/>
      <c r="AA48" s="85"/>
      <c r="AB48" s="80" t="s">
        <v>75</v>
      </c>
      <c r="AC48" s="11" t="s">
        <v>76</v>
      </c>
      <c r="AD48" s="11" t="s">
        <v>77</v>
      </c>
      <c r="AE48" s="11" t="s">
        <v>26</v>
      </c>
      <c r="AF48" s="88" t="s">
        <v>244</v>
      </c>
      <c r="AG48" s="24"/>
      <c r="AH48" s="19"/>
      <c r="AI48" s="86"/>
      <c r="AJ48" s="135" t="s">
        <v>60</v>
      </c>
      <c r="AK48" s="136" t="s">
        <v>76</v>
      </c>
      <c r="AL48" s="136" t="s">
        <v>60</v>
      </c>
      <c r="AM48" s="136" t="s">
        <v>26</v>
      </c>
      <c r="AN48" s="137" t="s">
        <v>244</v>
      </c>
      <c r="AO48" s="91"/>
      <c r="AP48" s="84"/>
      <c r="AQ48" s="85"/>
      <c r="AR48" s="9"/>
    </row>
    <row r="49" ht="17.25" thickTop="1" x14ac:dyDescent="0.3"/>
  </sheetData>
  <autoFilter ref="A5:AR48" xr:uid="{B678DB81-33C7-4547-8539-D1FF2B6CFF08}"/>
  <mergeCells count="24">
    <mergeCell ref="B3:B5"/>
    <mergeCell ref="A3:A5"/>
    <mergeCell ref="C3:C5"/>
    <mergeCell ref="Y4:AA4"/>
    <mergeCell ref="AG4:AI4"/>
    <mergeCell ref="L4:M4"/>
    <mergeCell ref="N4:O4"/>
    <mergeCell ref="P4:P5"/>
    <mergeCell ref="Q4:S4"/>
    <mergeCell ref="D4:E4"/>
    <mergeCell ref="F4:G4"/>
    <mergeCell ref="H4:H5"/>
    <mergeCell ref="I4:K4"/>
    <mergeCell ref="AB4:AC4"/>
    <mergeCell ref="AD4:AE4"/>
    <mergeCell ref="AF4:AF5"/>
    <mergeCell ref="T4:U4"/>
    <mergeCell ref="V4:W4"/>
    <mergeCell ref="X4:X5"/>
    <mergeCell ref="AR3:AR5"/>
    <mergeCell ref="AJ4:AK4"/>
    <mergeCell ref="AL4:AM4"/>
    <mergeCell ref="AO4:AQ4"/>
    <mergeCell ref="AN4:AN5"/>
  </mergeCells>
  <phoneticPr fontId="1" type="noConversion"/>
  <pageMargins left="0.70866141732283472" right="0.70866141732283472" top="0.74803149606299213" bottom="0.74803149606299213" header="0.31496062992125984" footer="0.31496062992125984"/>
  <pageSetup paperSize="12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현황</vt:lpstr>
      <vt:lpstr>Sheet1</vt:lpstr>
      <vt:lpstr>학과별 종합시험 시행계획</vt:lpstr>
      <vt:lpstr>연구실적 대체기준</vt:lpstr>
      <vt:lpstr>'연구실적 대체기준'!Print_Titles</vt:lpstr>
      <vt:lpstr>'학과별 종합시험 시행계획'!Print_Titles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2023-01-02T02:22:09Z</cp:lastPrinted>
  <dcterms:created xsi:type="dcterms:W3CDTF">2019-02-14T00:44:14Z</dcterms:created>
  <dcterms:modified xsi:type="dcterms:W3CDTF">2023-02-10T00:04:02Z</dcterms:modified>
</cp:coreProperties>
</file>